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paraiso\DIRAM\(GEPENG 2)\PROCESSOS PARA LICITAÇÃO_2022\GPG070_Rio Barreiros_Campo Grande (SEI-070002.001457.2022)\6- SEI\"/>
    </mc:Choice>
  </mc:AlternateContent>
  <bookViews>
    <workbookView xWindow="0" yWindow="0" windowWidth="20490" windowHeight="7455"/>
  </bookViews>
  <sheets>
    <sheet name=" ORÇ. OBRA"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s>
  <definedNames>
    <definedName name="_____SCO052007" localSheetId="0">[2]SCO_0507!$A:$D</definedName>
    <definedName name="_____SCO052007">[2]SCO_0507!$A:$D</definedName>
    <definedName name="_____Ser200706" localSheetId="0">[2]EMOP0607!$A:$D</definedName>
    <definedName name="_____Ser200706">[2]EMOP0607!$A:$D</definedName>
    <definedName name="____SCO052007" localSheetId="0">[3]SCO_0507!$A:$D</definedName>
    <definedName name="____SCO052007">[3]SCO_0507!$A:$D</definedName>
    <definedName name="____Ser200706" localSheetId="0">[3]EMOP0607!$A:$D</definedName>
    <definedName name="____Ser200706">[3]EMOP0607!$A:$D</definedName>
    <definedName name="___acr1">'[4]2ª Rerra'!$AB$2</definedName>
    <definedName name="___SCO052007" localSheetId="0">[2]SCO_0507!$A:$D</definedName>
    <definedName name="___SCO052007">[2]SCO_0507!$A:$D</definedName>
    <definedName name="___Ser200706" localSheetId="0">[2]EMOP0607!$A:$D</definedName>
    <definedName name="___Ser200706">[2]EMOP0607!$A:$D</definedName>
    <definedName name="__acr1">'[4]2ª Rerra'!$AB$2</definedName>
    <definedName name="__IntlFixup" hidden="1">TRUE</definedName>
    <definedName name="__SCO052007" localSheetId="0">[3]SCO_0507!$A:$D</definedName>
    <definedName name="__SCO052007">[3]SCO_0507!$A:$D</definedName>
    <definedName name="__Ser200706" localSheetId="0">[3]EMOP0607!$A:$D</definedName>
    <definedName name="__Ser200706">[3]EMOP0607!$A:$D</definedName>
    <definedName name="_0">'[5]2002CB'!$A$1:$Q$65</definedName>
    <definedName name="_acr1">'[4]2ª Rerra'!$AB$2</definedName>
    <definedName name="_C_C" localSheetId="0" hidden="1">#REF!</definedName>
    <definedName name="_C_C" hidden="1">#REF!</definedName>
    <definedName name="_Fill" localSheetId="0" hidden="1">#REF!</definedName>
    <definedName name="_Fill" hidden="1">#REF!</definedName>
    <definedName name="_Filll" localSheetId="0" hidden="1">[6]Elétrica!#REF!</definedName>
    <definedName name="_Filll" hidden="1">[6]Elétrica!#REF!</definedName>
    <definedName name="_xlnm._FilterDatabase" localSheetId="0" hidden="1">' ORÇ. OBRA'!$A$15:$G$184</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 localSheetId="0">[2]SCO_0507!$A:$D</definedName>
    <definedName name="_SCO052007">[2]SCO_0507!$A:$D</definedName>
    <definedName name="_SCO1210">[7]SCO_Dez_2010!$A$1:$B$65536</definedName>
    <definedName name="_Ser200706" localSheetId="0">[2]EMOP0607!$A:$D</definedName>
    <definedName name="_Ser200706">[2]EMOP0607!$A:$D</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[9]Apresentação!$F$8</definedName>
    <definedName name="ajudante_mes">[10]HOR!$Q$9</definedName>
    <definedName name="alturadocorte">'[8]DADOS COLETATO'!$G$9</definedName>
    <definedName name="_xlnm.Print_Area" localSheetId="0">' ORÇ. OBRA'!$A$1:$G$184</definedName>
    <definedName name="_xlnm.Database" localSheetId="0">#REF!</definedName>
    <definedName name="_xlnm.Database">#REF!</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'[11]Composição do BDI'!$F$43</definedName>
    <definedName name="bgfjnsf">[12]CATEMOP!$A$1:$C$8004</definedName>
    <definedName name="BOMBAS">'[13]12-2007 - BACAXA'!$A$1:$D$692</definedName>
    <definedName name="botafora">'[8]DADOS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ita">'[8]DADOS COLETATO'!$G$10</definedName>
    <definedName name="bstc20">'[8]DADOS COLETATO'!$I$31</definedName>
    <definedName name="bstc40">'[8]DADOS COLETATO'!$I$30</definedName>
    <definedName name="bstc60">'[8]DADOS COLETATO'!$I$29</definedName>
    <definedName name="bstc80">'[8]DADOS COLETATO'!$I$28</definedName>
    <definedName name="caixadecentro">'[8]DADOS COLETATO'!$C$28</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localSheetId="0" hidden="1">{#N/A,"70% Success",FALSE,"Sales Forecast";#N/A,#N/A,FALSE,"Sheet2"}</definedName>
    <definedName name="claudia" hidden="1">{#N/A,"70% Success",FALSE,"Sales Forecast";#N/A,#N/A,FALSE,"Sheet2"}</definedName>
    <definedName name="COMPRIM1">'[14]QUADRA POLIESPORTIVA'!$E$34</definedName>
    <definedName name="comprimento">'[8]DADOS COLETATO'!$E$11</definedName>
    <definedName name="Con">[15]Itaúna!$B$1:$B$2372</definedName>
    <definedName name="Concessão_Malha_Sul" localSheetId="0" hidden="1">{#N/A,"100% Success",TRUE,"Sales Forecast";#N/A,#N/A,TRUE,"Sheet2"}</definedName>
    <definedName name="Concessão_Malha_Sul" hidden="1">{#N/A,"100% Success",TRUE,"Sales Forecast";#N/A,#N/A,TRUE,"Sheet2"}</definedName>
    <definedName name="Construcao_de_Acesso_a_Estacao_I">'[16]12.1'!$A$8:$F$105</definedName>
    <definedName name="cpv">[17]CPV!$J$42</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[18]Parâmetros!$D$13</definedName>
    <definedName name="empolamento">'[8]DADOS COLETATO'!$I$41</definedName>
    <definedName name="encanador">[19]Plan2!$B$3</definedName>
    <definedName name="ERGQER5" localSheetId="0" hidden="1">#REF!</definedName>
    <definedName name="ERGQER5" hidden="1">#REF!</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el_builtIn_Print_area_7_1">'[20]F _ Urb'!$A$1:$M$113</definedName>
    <definedName name="fad" localSheetId="0" hidden="1">{#N/A,"70% Success",FALSE,"Sales Forecast";#N/A,#N/A,FALSE,"Sheet2"}</definedName>
    <definedName name="fad" hidden="1">{#N/A,"70% Success",FALSE,"Sales Forecast";#N/A,#N/A,FALSE,"Sheet2"}</definedName>
    <definedName name="ff" localSheetId="0" hidden="1">{"'IGP-M 2º reajuste'!$F$43"}</definedName>
    <definedName name="ff" hidden="1">{"'IGP-M 2º reajuste'!$F$43"}</definedName>
    <definedName name="fgdsgfs">[21]CATEMOP!$A$1:$C$8004</definedName>
    <definedName name="FGVC_1">[22]Març_10!$A$1:$D$65536</definedName>
    <definedName name="FGVC_3">[23]Fgvser_Dez_06!$A$1:$D$65536</definedName>
    <definedName name="FGVC_6">[24]Fgvser_Dez_06!$A$1:$D$65536</definedName>
    <definedName name="FGVC_7">[24]Fgvser_Dez_06!$A$1:$D$65536</definedName>
    <definedName name="FGVC_8">[23]Fgvser_Dez_06!$A$1:$D$65536</definedName>
    <definedName name="FGVC_9">[23]Fgvser_Dez_06!$A$1:$D$65536</definedName>
    <definedName name="fsafsdfgs">[21]CATEMOP!$A$1:$C$8004</definedName>
    <definedName name="fsdfdfhgh">[21]CATEMOP!$A$1:$C$8004</definedName>
    <definedName name="fsdfds">[21]CATEMOP!$A$1:$C$8004</definedName>
    <definedName name="fsdfs">[21]CATEMOP!$A$1:$C$8004</definedName>
    <definedName name="fsdfsd">[21]CATEMOP!$A$1:$C$8004</definedName>
    <definedName name="fsdfsdfsd">[21]CATEMOP!$A$1:$C$8004</definedName>
    <definedName name="fsfdas">[21]CATEMOP!$A$1:$C$8004</definedName>
    <definedName name="GARAGEM">'[25]Por Ambiente'!$B$333:$H$363</definedName>
    <definedName name="Gas">'[26]Adm Local '!$K$310</definedName>
    <definedName name="general_exp." localSheetId="0" hidden="1">{#N/A,"100% Success",TRUE,"Sales Forecast";#N/A,#N/A,TRUE,"Sheet2"}</definedName>
    <definedName name="general_exp." hidden="1">{#N/A,"100% Success",TRUE,"Sales Forecast";#N/A,#N/A,TRUE,"Sheet2"}</definedName>
    <definedName name="gfdgdf">[21]CATEMOP!$A$1:$C$8004</definedName>
    <definedName name="GFDHND">[21]CATEMOP!$A$1:$C$8004</definedName>
    <definedName name="gfdsgdsf">[21]CATEMOP!$A$1:$C$8004</definedName>
    <definedName name="gfdsgshh">[21]CATEMOP!$A$1:$C$8004</definedName>
    <definedName name="ggggggg" localSheetId="0" hidden="1">#REF!</definedName>
    <definedName name="ggggggg" hidden="1">#REF!</definedName>
    <definedName name="gsddssd">[21]CATEMOP!$A$1:$C$8004</definedName>
    <definedName name="GSDGSD">[21]CATEMOP!$A$1:$C$8004</definedName>
    <definedName name="HOSPEDES">'[25]Por Ambiente'!$B$124:$H$170</definedName>
    <definedName name="HTML_CodePage" hidden="1">1252</definedName>
    <definedName name="HTML_Control" localSheetId="0" hidden="1">{"'IGP-M 2º reajuste'!$F$43"}</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NSUMSINAP" localSheetId="0">#REF!</definedName>
    <definedName name="INSUMSINAP">#REF!</definedName>
    <definedName name="it010101d">[27]Plan1!$S$11</definedName>
    <definedName name="it010101r">[27]Plan1!$Q$11</definedName>
    <definedName name="it010201d">[27]Plan1!$S$15</definedName>
    <definedName name="it010201r">[27]Plan1!$Q$15</definedName>
    <definedName name="it010301d">[27]Plan1!$S$19</definedName>
    <definedName name="it010301r">[27]Plan1!$Q$19</definedName>
    <definedName name="it010302d">[27]Plan1!$S$20</definedName>
    <definedName name="it010302r">[27]Plan1!$Q$20</definedName>
    <definedName name="it010303d">[27]Plan1!$S$21</definedName>
    <definedName name="it010303r">[27]Plan1!$Q$21</definedName>
    <definedName name="it010401d">[27]Plan1!$S$25</definedName>
    <definedName name="it010401r">[27]Plan1!$Q$25</definedName>
    <definedName name="it010501d">[27]Plan1!$S$29</definedName>
    <definedName name="it010501r">[27]Plan1!$Q$29</definedName>
    <definedName name="it010601d">[27]Plan1!$S$33</definedName>
    <definedName name="it010601r">[27]Plan1!$Q$33</definedName>
    <definedName name="it010701d">[27]Plan1!$S$37</definedName>
    <definedName name="it010701r">[27]Plan1!$Q$37</definedName>
    <definedName name="it010702d">[27]Plan1!$S$38</definedName>
    <definedName name="it010702r">[27]Plan1!$Q$38</definedName>
    <definedName name="it01080101d">[27]Plan1!$S$43</definedName>
    <definedName name="it01080101r">[27]Plan1!$Q$43</definedName>
    <definedName name="it01080102d">[27]Plan1!$S$44</definedName>
    <definedName name="it01080102r">[27]Plan1!$Q$44</definedName>
    <definedName name="it01080103d">[27]Plan1!$S$45</definedName>
    <definedName name="it01080103r">[27]Plan1!$Q$45</definedName>
    <definedName name="it01080104d">[27]Plan1!$S$46</definedName>
    <definedName name="it01080104r">[27]Plan1!$Q$46</definedName>
    <definedName name="it01080105d">[27]Plan1!$S$47</definedName>
    <definedName name="it01080105r">[27]Plan1!$Q$47</definedName>
    <definedName name="it01080201d">[27]Plan1!$S$51</definedName>
    <definedName name="it01080201r">[27]Plan1!$Q$51</definedName>
    <definedName name="it01080202d">[27]Plan1!$S$52</definedName>
    <definedName name="it01080202r">[27]Plan1!$Q$52</definedName>
    <definedName name="it01080203d">[27]Plan1!$S$53</definedName>
    <definedName name="it01080203r">[27]Plan1!$Q$53</definedName>
    <definedName name="it01080301d">[27]Plan1!$S$57</definedName>
    <definedName name="it01080301r">[27]Plan1!$Q$57</definedName>
    <definedName name="it01080401d">[27]Plan1!$S$62</definedName>
    <definedName name="it01080401r">[27]Plan1!$Q$62</definedName>
    <definedName name="it02010101d">[27]Plan1!$S$70</definedName>
    <definedName name="it02010101r">[27]Plan1!$Q$70</definedName>
    <definedName name="it02010102d">[27]Plan1!$S$71</definedName>
    <definedName name="it02010102r">[27]Plan1!$Q$71</definedName>
    <definedName name="it02010103d">[27]Plan1!$S$72</definedName>
    <definedName name="it02010103r">[27]Plan1!$Q$72</definedName>
    <definedName name="it02010104d">[27]Plan1!$S$73</definedName>
    <definedName name="it02010104r">[27]Plan1!$Q$73</definedName>
    <definedName name="it02010105d">[27]Plan1!$S$74</definedName>
    <definedName name="it02010105r">[27]Plan1!$Q$74</definedName>
    <definedName name="it02010106d">[27]Plan1!$S$75</definedName>
    <definedName name="it02010106r">[27]Plan1!$Q$75</definedName>
    <definedName name="it02010107d">[27]Plan1!$S$76</definedName>
    <definedName name="it02010107r">[27]Plan1!$Q$76</definedName>
    <definedName name="it02010108d">[27]Plan1!$S$77</definedName>
    <definedName name="it02010108r">[27]Plan1!$Q$77</definedName>
    <definedName name="it02010109d">[27]Plan1!$S$78</definedName>
    <definedName name="it02010109r">[27]Plan1!$Q$78</definedName>
    <definedName name="it02010201d">[27]Plan1!$S$82</definedName>
    <definedName name="it02010201r">[27]Plan1!$Q$82</definedName>
    <definedName name="it02010202d">[27]Plan1!$S$83</definedName>
    <definedName name="it02010202r">[27]Plan1!$Q$83</definedName>
    <definedName name="it020201d">[27]Plan1!$S$87</definedName>
    <definedName name="it020201r">[27]Plan1!$Q$87</definedName>
    <definedName name="it020202d">[27]Plan1!$S$88</definedName>
    <definedName name="it020202r">[27]Plan1!$Q$88</definedName>
    <definedName name="it020301d">[27]Plan1!$S$92</definedName>
    <definedName name="it020301r">[27]Plan1!$Q$92</definedName>
    <definedName name="it020302d">[27]Plan1!$S$93</definedName>
    <definedName name="it020302r">[27]Plan1!$Q$93</definedName>
    <definedName name="it020401d">[27]Plan1!$S$97</definedName>
    <definedName name="it020401r">[27]Plan1!$Q$97</definedName>
    <definedName name="it020402d">[27]Plan1!$S$98</definedName>
    <definedName name="it020402r">[27]Plan1!$Q$98</definedName>
    <definedName name="it020403d">[27]Plan1!$S$99</definedName>
    <definedName name="it020403r">[27]Plan1!$Q$99</definedName>
    <definedName name="it020501d">[27]Plan1!$S$103</definedName>
    <definedName name="it020501r">[27]Plan1!$Q$103</definedName>
    <definedName name="it020502d">[27]Plan1!$S$104</definedName>
    <definedName name="it020502r">[27]Plan1!$Q$104</definedName>
    <definedName name="it020503d">[27]Plan1!$S$105</definedName>
    <definedName name="it020503r">[27]Plan1!$Q$105</definedName>
    <definedName name="it020601d">[27]Plan1!$S$108</definedName>
    <definedName name="it020601r">[27]Plan1!$Q$108</definedName>
    <definedName name="it020602d">[27]Plan1!$S$109</definedName>
    <definedName name="it020602r">[27]Plan1!$Q$109</definedName>
    <definedName name="it020701d">[27]Plan1!$S$112</definedName>
    <definedName name="it020701r">[27]Plan1!$Q$112</definedName>
    <definedName name="jad" localSheetId="0" hidden="1">{#N/A,"30% Success",TRUE,"Sales Forecast";#N/A,#N/A,TRUE,"Sheet2"}</definedName>
    <definedName name="jad" hidden="1">{#N/A,"30% Success",TRUE,"Sales Forecast";#N/A,#N/A,TRUE,"Sheet2"}</definedName>
    <definedName name="jhgjg">[21]CATEMOP!$A$1:$C$8004</definedName>
    <definedName name="jkhg">[21]CATEMOP!$A$1:$C$8004</definedName>
    <definedName name="joaquim" localSheetId="0" hidden="1">{#N/A,"100% Success",TRUE,"Sales Forecast";#N/A,#N/A,TRUE,"Sheet2"}</definedName>
    <definedName name="joaquim" hidden="1">{#N/A,"100% Success",TRUE,"Sales Forecast";#N/A,#N/A,TRUE,"Sheet2"}</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KAPA">'[28]1-1'!$I$10</definedName>
    <definedName name="kk">[29]Resumo!$D$27</definedName>
    <definedName name="largura">'[8]DADOS COLETATO'!$F$11</definedName>
    <definedName name="LAZER">'[25]Por Ambiente'!$B$259:$H$329</definedName>
    <definedName name="market" localSheetId="0" hidden="1">{#N/A,"70% Success",FALSE,"Sales Forecast";#N/A,#N/A,FALSE,"Sheet2"}</definedName>
    <definedName name="market" hidden="1">{#N/A,"70% Success",FALSE,"Sales Forecast";#N/A,#N/A,FALSE,"Sheet2"}</definedName>
    <definedName name="meiofio">'[8]DADOS COLETATO'!$E$12</definedName>
    <definedName name="Metragem">[18]Parâmetros!$D$4</definedName>
    <definedName name="monthNames" localSheetId="0">{"Jan","Feb","Mar","Apr","May","Jun","Jul","Aug","Sep","Oct","Nov","Dec";"January","February","March","April","May","June","July","August","September","October","November","December"}</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L" localSheetId="0" hidden="1">#REF!</definedName>
    <definedName name="NL" hidden="1">#REF!</definedName>
    <definedName name="no_mois_liste">'[30]Paramètres généraux'!$G$17</definedName>
    <definedName name="no_référence">'[30]Paramètres généraux'!$E$20</definedName>
    <definedName name="no_référence_liste">'[30]Paramètres généraux'!$G$20</definedName>
    <definedName name="oficial_mes">[10]HOR!$Q$10</definedName>
    <definedName name="oficial2_mes">[10]HOR!$Q$11</definedName>
    <definedName name="ORÇ.SERV.PRELIMINARES" localSheetId="0" hidden="1">#REF!</definedName>
    <definedName name="ORÇ.SERV.PRELIMINARES" hidden="1">#REF!</definedName>
    <definedName name="Ownership">'[31]Drop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AVILHAO">'[25]Por Ambiente'!$B$175:$H$254</definedName>
    <definedName name="pedreira">'[8]DADOS COLETATO'!$C$41</definedName>
    <definedName name="pedro" localSheetId="0" hidden="1">{#N/A,"30% Success",TRUE,"Sales Forecast";#N/A,#N/A,TRUE,"Sheet2"}</definedName>
    <definedName name="pedro" hidden="1">{#N/A,"30% Success",TRUE,"Sales Forecast";#N/A,#N/A,TRUE,"Sheet2"}</definedName>
    <definedName name="pesobrita">'[8]DADOS COLETATO'!$I$42</definedName>
    <definedName name="pesoespecifico">'[8]DADOS COLETATO'!$I$40</definedName>
    <definedName name="PISCINA">'[13]12-2007 - BACAXA'!$A$1:$D$692</definedName>
    <definedName name="planejado">[17]Planejado!$C$40</definedName>
    <definedName name="Plano_de_Ação_5W_1H">[32]Plano_de_Ação_5W_2H!$A$1:$I$1</definedName>
    <definedName name="Preço_Unitário_com_impostos">[18]Parâmetros!$D$16</definedName>
    <definedName name="Predio_02_andares_Consulta">[33]Predio_02_andares!$A$8:$F$723</definedName>
    <definedName name="PREFIXOS">[34]PREFIXO!$A$3:$B$54</definedName>
    <definedName name="premier_mois">'[30]Paramètres généraux'!$F$17</definedName>
    <definedName name="première_référence">'[30]Paramètres généraux'!$F$20</definedName>
    <definedName name="pv">'[8]DADOS COLETATO'!$H$11</definedName>
    <definedName name="QuadroResumoTotal">"Grupo 326"</definedName>
    <definedName name="QuadroTotaisGamaProduto">"Grupo 350"</definedName>
    <definedName name="ralo">'[8]DADOS COLETATO'!$C$29</definedName>
    <definedName name="re" localSheetId="0" hidden="1">{#N/A,#N/A,FALSE,"22189";#N/A,#N/A,FALSE,"22188";#N/A,#N/A,FALSE,"22187";#N/A,#N/A,FALSE,"02184";#N/A,#N/A,FALSE,"02179";#N/A,#N/A,FALSE,"Resumo"}</definedName>
    <definedName name="re" hidden="1">{#N/A,#N/A,FALSE,"22189";#N/A,#N/A,FALSE,"22188";#N/A,#N/A,FALSE,"22187";#N/A,#N/A,FALSE,"02184";#N/A,#N/A,FALSE,"02179";#N/A,#N/A,FALSE,"Resumo"}</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FG" hidden="1">#REF!</definedName>
    <definedName name="REPET_DEA_TER">'[35]DEA - Térreo'!$L$11</definedName>
    <definedName name="s" localSheetId="0" hidden="1">{#N/A,"70% Success",FALSE,"Sales Forecast";#N/A,#N/A,FALSE,"Sheet2"}</definedName>
    <definedName name="s" hidden="1">{#N/A,"70% Success",FALSE,"Sales Forecast";#N/A,#N/A,FALSE,"Sheet2"}</definedName>
    <definedName name="Sal">[36]Sal!$B$4:$G$80</definedName>
    <definedName name="SEDE">'[25]Por Ambiente'!$B$13:$H$120</definedName>
    <definedName name="SelecionaLinhasOcultas" localSheetId="0">'[37]BACKUP PLAN ORÇAMENTO'!#REF!,'[37]BACKUP PLAN ORÇAMENTO'!#REF!</definedName>
    <definedName name="SelecionaLinhasOcultas">'[37]BACKUP PLAN ORÇAMENTO'!#REF!,'[37]BACKUP PLAN ORÇAMENTO'!#REF!</definedName>
    <definedName name="SERV06" localSheetId="0">#REF!,#REF!</definedName>
    <definedName name="SERV06">#REF!,#REF!</definedName>
    <definedName name="SERVSINAP" localSheetId="0">#REF!</definedName>
    <definedName name="SERVSINAP">#REF!</definedName>
    <definedName name="sinap" localSheetId="0">[38]Catalogo!$8320:$8320</definedName>
    <definedName name="sinap">[38]Catalogo!$8320:$8320</definedName>
    <definedName name="SINAPINSUM" localSheetId="0">#REF!</definedName>
    <definedName name="SINAPINSUM">#REF!</definedName>
    <definedName name="SINAPINSUMO" localSheetId="0">#REF!</definedName>
    <definedName name="SINAPINSUMO">#REF!</definedName>
    <definedName name="SINAPSERV" localSheetId="0">#REF!</definedName>
    <definedName name="SINAPSERV">#REF!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[39]TABELA!$A$4:$D$142</definedName>
    <definedName name="TABELA2">'[40]RELAÇÃO INSUMOS'!$A$4:$F$100</definedName>
    <definedName name="tabvcarga">[41]cargaPRU!$A$2:$I$31680</definedName>
    <definedName name="teste2">'[42]Anexo VIII-11A'!$S$83</definedName>
    <definedName name="TEXTO">[7]SCO_Dez_2010!$A$1:$D$65536</definedName>
    <definedName name="_xlnm.Print_Titles" localSheetId="0">' ORÇ. OBRA'!$1:$16</definedName>
    <definedName name="TotaisGamaProduto">"Grupo 350"</definedName>
    <definedName name="TOTAL1">'[43]#REF'!$H$96</definedName>
    <definedName name="TOTAL1A">'[43]#REF'!$H$21</definedName>
    <definedName name="TOTAL1C">'[43]#REF'!$H$58</definedName>
    <definedName name="TOTAL2">'[43]#REF'!$K$96</definedName>
    <definedName name="TOTAL2A">'[43]#REF'!$K$21</definedName>
    <definedName name="TOTAL3">'[43]#REF'!$O$96</definedName>
    <definedName name="TOTAL3A">'[43]#REF'!$O$21</definedName>
    <definedName name="TOTAL4">'[43]#REF'!$U$96</definedName>
    <definedName name="TOTAL4A">'[43]#REF'!$U$21</definedName>
    <definedName name="TOTAL5">'[43]#REF'!$Y$96</definedName>
    <definedName name="TOTAL5A">'[43]#REF'!$Y$21</definedName>
    <definedName name="TOTITY" hidden="1">{#N/A,#N/A,FALSE,"22189";#N/A,#N/A,FALSE,"22188";#N/A,#N/A,FALSE,"22187";#N/A,#N/A,FALSE,"02184";#N/A,#N/A,FALSE,"02179";#N/A,#N/A,FALSE,"Resumo"}</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UNIDADE">'[44]SCO - Anexo II e Inform. Compl.'!$F$35</definedName>
    <definedName name="usina">'[8]DADOS COLETATO'!$C$42</definedName>
    <definedName name="Veic">'[26]Adm Local '!$K$311</definedName>
    <definedName name="volumedebrita">'[8]DADOS COLETATO'!$I$10</definedName>
    <definedName name="volumedecorte">'[8]DADOS COLETATO'!$I$9</definedName>
    <definedName name="volumedepv">'[8]DADOS COLETATO'!$I$11</definedName>
    <definedName name="vsmkvds">[21]CATEMOP!$A$1:$C$8004</definedName>
    <definedName name="wrn.10._.Per._.Cent._.Success." localSheetId="0" hidden="1">{#N/A,"10% Success",FALSE,"Sales Forecast";#N/A,#N/A,FALSE,"Sheet2"}</definedName>
    <definedName name="wrn.10._.Per._.Cent._.Success." hidden="1">{#N/A,"10% Success",FALSE,"Sales Forecast";#N/A,#N/A,FALSE,"Sheet2"}</definedName>
    <definedName name="wrn.100._.Per._.Cent._.Success." localSheetId="0" hidden="1">{#N/A,"100% Success",TRUE,"Sales Forecast";#N/A,#N/A,TRUE,"Sheet2"}</definedName>
    <definedName name="wrn.100._.Per._.Cent._.Success." hidden="1">{#N/A,"100% Success",TRUE,"Sales Forecast";#N/A,#N/A,TRUE,"Sheet2"}</definedName>
    <definedName name="wrn.30._.Per._.Cent." localSheetId="0" hidden="1">{#N/A,"30% Success",TRUE,"Sales Forecast";#N/A,#N/A,TRUE,"Sheet2"}</definedName>
    <definedName name="wrn.30._.Per._.Cent." hidden="1">{#N/A,"30% Success",TRUE,"Sales Forecast";#N/A,#N/A,TRUE,"Sheet2"}</definedName>
    <definedName name="wrn.70._.Per._.Cent._.Success." localSheetId="0" hidden="1">{#N/A,"70% Success",FALSE,"Sales Forecast";#N/A,#N/A,FALSE,"Sheet2"}</definedName>
    <definedName name="wrn.70._.Per._.Cent._.Success." hidden="1">{#N/A,"70% Success",FALSE,"Sales Forecast";#N/A,#N/A,FALSE,"Sheet2"}</definedName>
    <definedName name="wrn.MergerModel." localSheetId="0" hidden="1">{"Deal",#N/A,FALSE,"Deal";"acquiror",#N/A,FALSE,"Acquiror";"Target",#N/A,FALSE,"Target"}</definedName>
    <definedName name="wrn.MergerModel." hidden="1">{"Deal",#N/A,FALSE,"Deal";"acquiror",#N/A,FALSE,"Acquiror";"Target",#N/A,FALSE,"Target"}</definedName>
    <definedName name="wrn.PENDENCIAS." localSheetId="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XX" localSheetId="0" hidden="1">#REF!</definedName>
    <definedName name="XX" hidden="1">#REF!</definedName>
    <definedName name="Z_17D182C7_E273_48BE_8911_06643D8B0D8E_.wvu.FilterData" localSheetId="0" hidden="1">' ORÇ. OBRA'!#REF!</definedName>
    <definedName name="Z_17D182C7_E273_48BE_8911_06643D8B0D8E_.wvu.PrintArea" localSheetId="0" hidden="1">' ORÇ. OBRA'!$A$1:$G$184</definedName>
    <definedName name="Z_17D182C7_E273_48BE_8911_06643D8B0D8E_.wvu.PrintTitles" localSheetId="0" hidden="1">' ORÇ. OBRA'!$1:$16</definedName>
    <definedName name="Z_17D182C7_E273_48BE_8911_06643D8B0D8E_.wvu.Rows" localSheetId="0" hidden="1">' ORÇ. OBRA'!#REF!</definedName>
    <definedName name="Z_4DD38DD0_6958_4894_8D88_7E5EC130612B_.wvu.FilterData" localSheetId="0" hidden="1">' ORÇ. OBRA'!#REF!</definedName>
    <definedName name="Z_4DD38DD0_6958_4894_8D88_7E5EC130612B_.wvu.PrintArea" localSheetId="0" hidden="1">' ORÇ. OBRA'!$A$1:$G$184</definedName>
    <definedName name="Z_4DD38DD0_6958_4894_8D88_7E5EC130612B_.wvu.PrintTitles" localSheetId="0" hidden="1">' ORÇ. OBRA'!$1:$16</definedName>
    <definedName name="Z_4DD38DD0_6958_4894_8D88_7E5EC130612B_.wvu.Rows" localSheetId="0" hidden="1">' ORÇ. OBRA'!#REF!</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183" i="1" l="1"/>
  <c r="E179" i="1"/>
  <c r="D179" i="1"/>
  <c r="C179" i="1"/>
  <c r="B179" i="1"/>
  <c r="E178" i="1"/>
  <c r="D178" i="1"/>
  <c r="C178" i="1"/>
  <c r="B178" i="1"/>
  <c r="E177" i="1"/>
  <c r="D177" i="1"/>
  <c r="C177" i="1"/>
  <c r="B177" i="1"/>
  <c r="E176" i="1"/>
  <c r="D176" i="1"/>
  <c r="C176" i="1"/>
  <c r="B176" i="1"/>
  <c r="B175" i="1"/>
  <c r="E173" i="1"/>
  <c r="D173" i="1"/>
  <c r="C173" i="1"/>
  <c r="B173" i="1"/>
  <c r="E172" i="1"/>
  <c r="D172" i="1"/>
  <c r="C172" i="1"/>
  <c r="B172" i="1"/>
  <c r="B171" i="1"/>
  <c r="E167" i="1"/>
  <c r="D167" i="1"/>
  <c r="C167" i="1"/>
  <c r="B167" i="1"/>
  <c r="E166" i="1"/>
  <c r="D166" i="1"/>
  <c r="C166" i="1"/>
  <c r="B166" i="1"/>
  <c r="E165" i="1"/>
  <c r="D165" i="1"/>
  <c r="C165" i="1"/>
  <c r="B165" i="1"/>
  <c r="E164" i="1"/>
  <c r="D164" i="1"/>
  <c r="C164" i="1"/>
  <c r="B164" i="1"/>
  <c r="E163" i="1"/>
  <c r="D163" i="1"/>
  <c r="C163" i="1"/>
  <c r="B163" i="1"/>
  <c r="E162" i="1"/>
  <c r="D162" i="1"/>
  <c r="C162" i="1"/>
  <c r="B162" i="1"/>
  <c r="E161" i="1"/>
  <c r="D161" i="1"/>
  <c r="C161" i="1"/>
  <c r="B161" i="1"/>
  <c r="E160" i="1"/>
  <c r="D160" i="1"/>
  <c r="C160" i="1"/>
  <c r="B160" i="1"/>
  <c r="E159" i="1"/>
  <c r="D159" i="1"/>
  <c r="C159" i="1"/>
  <c r="B159" i="1"/>
  <c r="E158" i="1"/>
  <c r="D158" i="1"/>
  <c r="C158" i="1"/>
  <c r="B158" i="1"/>
  <c r="E157" i="1"/>
  <c r="D157" i="1"/>
  <c r="C157" i="1"/>
  <c r="B157" i="1"/>
  <c r="E156" i="1"/>
  <c r="D156" i="1"/>
  <c r="C156" i="1"/>
  <c r="B156" i="1"/>
  <c r="E155" i="1"/>
  <c r="D155" i="1"/>
  <c r="C155" i="1"/>
  <c r="B155" i="1"/>
  <c r="E154" i="1"/>
  <c r="D154" i="1"/>
  <c r="C154" i="1"/>
  <c r="B154" i="1"/>
  <c r="E153" i="1"/>
  <c r="D153" i="1"/>
  <c r="C153" i="1"/>
  <c r="B153" i="1"/>
  <c r="E152" i="1"/>
  <c r="D152" i="1"/>
  <c r="C152" i="1"/>
  <c r="B152" i="1"/>
  <c r="E151" i="1"/>
  <c r="D151" i="1"/>
  <c r="C151" i="1"/>
  <c r="B151" i="1"/>
  <c r="B150" i="1"/>
  <c r="E148" i="1"/>
  <c r="D148" i="1"/>
  <c r="C148" i="1"/>
  <c r="B148" i="1"/>
  <c r="E147" i="1"/>
  <c r="D147" i="1"/>
  <c r="C147" i="1"/>
  <c r="B147" i="1"/>
  <c r="E146" i="1"/>
  <c r="D146" i="1"/>
  <c r="C146" i="1"/>
  <c r="B146" i="1"/>
  <c r="E145" i="1"/>
  <c r="D145" i="1"/>
  <c r="C145" i="1"/>
  <c r="B145" i="1"/>
  <c r="E144" i="1"/>
  <c r="D144" i="1"/>
  <c r="C144" i="1"/>
  <c r="B144" i="1"/>
  <c r="E143" i="1"/>
  <c r="D143" i="1"/>
  <c r="C143" i="1"/>
  <c r="B143" i="1"/>
  <c r="E142" i="1"/>
  <c r="D142" i="1"/>
  <c r="C142" i="1"/>
  <c r="B142" i="1"/>
  <c r="E141" i="1"/>
  <c r="D141" i="1"/>
  <c r="C141" i="1"/>
  <c r="B141" i="1"/>
  <c r="E140" i="1"/>
  <c r="D140" i="1"/>
  <c r="C140" i="1"/>
  <c r="B140" i="1"/>
  <c r="E139" i="1"/>
  <c r="D139" i="1"/>
  <c r="C139" i="1"/>
  <c r="B139" i="1"/>
  <c r="E138" i="1"/>
  <c r="D138" i="1"/>
  <c r="C138" i="1"/>
  <c r="B138" i="1"/>
  <c r="E137" i="1"/>
  <c r="D137" i="1"/>
  <c r="C137" i="1"/>
  <c r="B137" i="1"/>
  <c r="E136" i="1"/>
  <c r="D136" i="1"/>
  <c r="C136" i="1"/>
  <c r="B136" i="1"/>
  <c r="E135" i="1"/>
  <c r="D135" i="1"/>
  <c r="C135" i="1"/>
  <c r="B135" i="1"/>
  <c r="E134" i="1"/>
  <c r="D134" i="1"/>
  <c r="C134" i="1"/>
  <c r="B134" i="1"/>
  <c r="E133" i="1"/>
  <c r="D133" i="1"/>
  <c r="C133" i="1"/>
  <c r="B133" i="1"/>
  <c r="E132" i="1"/>
  <c r="D132" i="1"/>
  <c r="C132" i="1"/>
  <c r="B132" i="1"/>
  <c r="E131" i="1"/>
  <c r="D131" i="1"/>
  <c r="C131" i="1"/>
  <c r="B131" i="1"/>
  <c r="E130" i="1"/>
  <c r="D130" i="1"/>
  <c r="C130" i="1"/>
  <c r="B130" i="1"/>
  <c r="E129" i="1"/>
  <c r="D129" i="1"/>
  <c r="C129" i="1"/>
  <c r="B129" i="1"/>
  <c r="E128" i="1"/>
  <c r="D128" i="1"/>
  <c r="C128" i="1"/>
  <c r="B128" i="1"/>
  <c r="E127" i="1"/>
  <c r="D127" i="1"/>
  <c r="C127" i="1"/>
  <c r="B127" i="1"/>
  <c r="E126" i="1"/>
  <c r="D126" i="1"/>
  <c r="C126" i="1"/>
  <c r="B126" i="1"/>
  <c r="E125" i="1"/>
  <c r="D125" i="1"/>
  <c r="C125" i="1"/>
  <c r="B125" i="1"/>
  <c r="E124" i="1"/>
  <c r="D124" i="1"/>
  <c r="C124" i="1"/>
  <c r="B124" i="1"/>
  <c r="E123" i="1"/>
  <c r="D123" i="1"/>
  <c r="C123" i="1"/>
  <c r="B123" i="1"/>
  <c r="B122" i="1"/>
  <c r="E120" i="1"/>
  <c r="D120" i="1"/>
  <c r="C120" i="1"/>
  <c r="B120" i="1"/>
  <c r="E119" i="1"/>
  <c r="D119" i="1"/>
  <c r="C119" i="1"/>
  <c r="B119" i="1"/>
  <c r="E118" i="1"/>
  <c r="D118" i="1"/>
  <c r="C118" i="1"/>
  <c r="B118" i="1"/>
  <c r="E117" i="1"/>
  <c r="D117" i="1"/>
  <c r="C117" i="1"/>
  <c r="B117" i="1"/>
  <c r="E116" i="1"/>
  <c r="D116" i="1"/>
  <c r="C116" i="1"/>
  <c r="B116" i="1"/>
  <c r="E115" i="1"/>
  <c r="D115" i="1"/>
  <c r="C115" i="1"/>
  <c r="B115" i="1"/>
  <c r="E114" i="1"/>
  <c r="D114" i="1"/>
  <c r="C114" i="1"/>
  <c r="B114" i="1"/>
  <c r="E113" i="1"/>
  <c r="D113" i="1"/>
  <c r="C113" i="1"/>
  <c r="B113" i="1"/>
  <c r="E112" i="1"/>
  <c r="D112" i="1"/>
  <c r="C112" i="1"/>
  <c r="B112" i="1"/>
  <c r="E111" i="1"/>
  <c r="D111" i="1"/>
  <c r="C111" i="1"/>
  <c r="B111" i="1"/>
  <c r="E110" i="1"/>
  <c r="D110" i="1"/>
  <c r="C110" i="1"/>
  <c r="B110" i="1"/>
  <c r="E109" i="1"/>
  <c r="D109" i="1"/>
  <c r="C109" i="1"/>
  <c r="B109" i="1"/>
  <c r="E108" i="1"/>
  <c r="D108" i="1"/>
  <c r="C108" i="1"/>
  <c r="B108" i="1"/>
  <c r="E107" i="1"/>
  <c r="D107" i="1"/>
  <c r="C107" i="1"/>
  <c r="B107" i="1"/>
  <c r="E106" i="1"/>
  <c r="D106" i="1"/>
  <c r="C106" i="1"/>
  <c r="B106" i="1"/>
  <c r="E105" i="1"/>
  <c r="D105" i="1"/>
  <c r="C105" i="1"/>
  <c r="B105" i="1"/>
  <c r="E104" i="1"/>
  <c r="D104" i="1"/>
  <c r="C104" i="1"/>
  <c r="B104" i="1"/>
  <c r="E103" i="1"/>
  <c r="D103" i="1"/>
  <c r="C103" i="1"/>
  <c r="B103" i="1"/>
  <c r="E102" i="1"/>
  <c r="D102" i="1"/>
  <c r="C102" i="1"/>
  <c r="B102" i="1"/>
  <c r="E101" i="1"/>
  <c r="D101" i="1"/>
  <c r="C101" i="1"/>
  <c r="B101" i="1"/>
  <c r="E100" i="1"/>
  <c r="D100" i="1"/>
  <c r="C100" i="1"/>
  <c r="B100" i="1"/>
  <c r="E99" i="1"/>
  <c r="D99" i="1"/>
  <c r="C99" i="1"/>
  <c r="B99" i="1"/>
  <c r="E98" i="1"/>
  <c r="D98" i="1"/>
  <c r="C98" i="1"/>
  <c r="B98" i="1"/>
  <c r="E97" i="1"/>
  <c r="D97" i="1"/>
  <c r="C97" i="1"/>
  <c r="B97" i="1"/>
  <c r="E96" i="1"/>
  <c r="D96" i="1"/>
  <c r="C96" i="1"/>
  <c r="B96" i="1"/>
  <c r="E95" i="1"/>
  <c r="D95" i="1"/>
  <c r="C95" i="1"/>
  <c r="B95" i="1"/>
  <c r="E94" i="1"/>
  <c r="D94" i="1"/>
  <c r="C94" i="1"/>
  <c r="B94" i="1"/>
  <c r="E93" i="1"/>
  <c r="D93" i="1"/>
  <c r="C93" i="1"/>
  <c r="B93" i="1"/>
  <c r="E92" i="1"/>
  <c r="D92" i="1"/>
  <c r="C92" i="1"/>
  <c r="B92" i="1"/>
  <c r="E91" i="1"/>
  <c r="D91" i="1"/>
  <c r="C91" i="1"/>
  <c r="B91" i="1"/>
  <c r="B90" i="1"/>
  <c r="E86" i="1"/>
  <c r="D86" i="1"/>
  <c r="C86" i="1"/>
  <c r="B86" i="1"/>
  <c r="E85" i="1"/>
  <c r="D85" i="1"/>
  <c r="C85" i="1"/>
  <c r="B85" i="1"/>
  <c r="E84" i="1"/>
  <c r="D84" i="1"/>
  <c r="C84" i="1"/>
  <c r="B84" i="1"/>
  <c r="E83" i="1"/>
  <c r="D83" i="1"/>
  <c r="C83" i="1"/>
  <c r="B83" i="1"/>
  <c r="E82" i="1"/>
  <c r="D82" i="1"/>
  <c r="C82" i="1"/>
  <c r="B82" i="1"/>
  <c r="E81" i="1"/>
  <c r="D81" i="1"/>
  <c r="C81" i="1"/>
  <c r="B81" i="1"/>
  <c r="E80" i="1"/>
  <c r="D80" i="1"/>
  <c r="C80" i="1"/>
  <c r="B80" i="1"/>
  <c r="E79" i="1"/>
  <c r="D79" i="1"/>
  <c r="C79" i="1"/>
  <c r="B79" i="1"/>
  <c r="E78" i="1"/>
  <c r="D78" i="1"/>
  <c r="C78" i="1"/>
  <c r="B78" i="1"/>
  <c r="E77" i="1"/>
  <c r="D77" i="1"/>
  <c r="C77" i="1"/>
  <c r="B77" i="1"/>
  <c r="B76" i="1"/>
  <c r="E74" i="1"/>
  <c r="D74" i="1"/>
  <c r="C74" i="1"/>
  <c r="B74" i="1"/>
  <c r="E73" i="1"/>
  <c r="D73" i="1"/>
  <c r="C73" i="1"/>
  <c r="B73" i="1"/>
  <c r="E72" i="1"/>
  <c r="D72" i="1"/>
  <c r="C72" i="1"/>
  <c r="B72" i="1"/>
  <c r="E71" i="1"/>
  <c r="D71" i="1"/>
  <c r="C71" i="1"/>
  <c r="B71" i="1"/>
  <c r="E70" i="1"/>
  <c r="D70" i="1"/>
  <c r="C70" i="1"/>
  <c r="B70" i="1"/>
  <c r="E69" i="1"/>
  <c r="D69" i="1"/>
  <c r="C69" i="1"/>
  <c r="B69" i="1"/>
  <c r="E68" i="1"/>
  <c r="D68" i="1"/>
  <c r="C68" i="1"/>
  <c r="B68" i="1"/>
  <c r="E67" i="1"/>
  <c r="D67" i="1"/>
  <c r="C67" i="1"/>
  <c r="B67" i="1"/>
  <c r="E66" i="1"/>
  <c r="D66" i="1"/>
  <c r="C66" i="1"/>
  <c r="B66" i="1"/>
  <c r="E65" i="1"/>
  <c r="D65" i="1"/>
  <c r="C65" i="1"/>
  <c r="B65" i="1"/>
  <c r="E64" i="1"/>
  <c r="D64" i="1"/>
  <c r="C64" i="1"/>
  <c r="B64" i="1"/>
  <c r="E63" i="1"/>
  <c r="D63" i="1"/>
  <c r="C63" i="1"/>
  <c r="B63" i="1"/>
  <c r="E62" i="1"/>
  <c r="D62" i="1"/>
  <c r="C62" i="1"/>
  <c r="B62" i="1"/>
  <c r="E61" i="1"/>
  <c r="D61" i="1"/>
  <c r="C61" i="1"/>
  <c r="B61" i="1"/>
  <c r="E60" i="1"/>
  <c r="D60" i="1"/>
  <c r="C60" i="1"/>
  <c r="B60" i="1"/>
  <c r="E59" i="1"/>
  <c r="D59" i="1"/>
  <c r="C59" i="1"/>
  <c r="B59" i="1"/>
  <c r="E58" i="1"/>
  <c r="D58" i="1"/>
  <c r="C58" i="1"/>
  <c r="B58" i="1"/>
  <c r="E57" i="1"/>
  <c r="D57" i="1"/>
  <c r="C57" i="1"/>
  <c r="B57" i="1"/>
  <c r="B56" i="1"/>
  <c r="E54" i="1"/>
  <c r="D54" i="1"/>
  <c r="C54" i="1"/>
  <c r="B54" i="1"/>
  <c r="E53" i="1"/>
  <c r="D53" i="1"/>
  <c r="C53" i="1"/>
  <c r="B53" i="1"/>
  <c r="E52" i="1"/>
  <c r="D52" i="1"/>
  <c r="C52" i="1"/>
  <c r="B52" i="1"/>
  <c r="E51" i="1"/>
  <c r="D51" i="1"/>
  <c r="C51" i="1"/>
  <c r="B51" i="1"/>
  <c r="E50" i="1"/>
  <c r="D50" i="1"/>
  <c r="C50" i="1"/>
  <c r="B50" i="1"/>
  <c r="E49" i="1"/>
  <c r="D49" i="1"/>
  <c r="C49" i="1"/>
  <c r="B49" i="1"/>
  <c r="E48" i="1"/>
  <c r="D48" i="1"/>
  <c r="C48" i="1"/>
  <c r="B48" i="1"/>
  <c r="E47" i="1"/>
  <c r="D47" i="1"/>
  <c r="C47" i="1"/>
  <c r="B47" i="1"/>
  <c r="E46" i="1"/>
  <c r="D46" i="1"/>
  <c r="C46" i="1"/>
  <c r="B46" i="1"/>
  <c r="E45" i="1"/>
  <c r="D45" i="1"/>
  <c r="C45" i="1"/>
  <c r="B45" i="1"/>
  <c r="E44" i="1"/>
  <c r="D44" i="1"/>
  <c r="C44" i="1"/>
  <c r="B44" i="1"/>
  <c r="E43" i="1"/>
  <c r="D43" i="1"/>
  <c r="C43" i="1"/>
  <c r="B43" i="1"/>
  <c r="E42" i="1"/>
  <c r="D42" i="1"/>
  <c r="C42" i="1"/>
  <c r="B42" i="1"/>
  <c r="E41" i="1"/>
  <c r="D41" i="1"/>
  <c r="C41" i="1"/>
  <c r="B41" i="1"/>
  <c r="B40" i="1"/>
  <c r="E38" i="1"/>
  <c r="D38" i="1"/>
  <c r="C38" i="1"/>
  <c r="B38" i="1"/>
  <c r="E37" i="1"/>
  <c r="D37" i="1"/>
  <c r="C37" i="1"/>
  <c r="B37" i="1"/>
  <c r="E36" i="1"/>
  <c r="D36" i="1"/>
  <c r="C36" i="1"/>
  <c r="B36" i="1"/>
  <c r="E35" i="1"/>
  <c r="D35" i="1"/>
  <c r="C35" i="1"/>
  <c r="B35" i="1"/>
  <c r="E34" i="1"/>
  <c r="D34" i="1"/>
  <c r="C34" i="1"/>
  <c r="B34" i="1"/>
  <c r="E33" i="1"/>
  <c r="D33" i="1"/>
  <c r="C33" i="1"/>
  <c r="B33" i="1"/>
  <c r="E32" i="1"/>
  <c r="D32" i="1"/>
  <c r="C32" i="1"/>
  <c r="B32" i="1"/>
  <c r="E31" i="1"/>
  <c r="D31" i="1"/>
  <c r="C31" i="1"/>
  <c r="B31" i="1"/>
  <c r="E30" i="1"/>
  <c r="D30" i="1"/>
  <c r="C30" i="1"/>
  <c r="B30" i="1"/>
  <c r="E29" i="1"/>
  <c r="D29" i="1"/>
  <c r="C29" i="1"/>
  <c r="B29" i="1"/>
  <c r="B28" i="1"/>
  <c r="E26" i="1"/>
  <c r="D26" i="1"/>
  <c r="C26" i="1"/>
  <c r="B26" i="1"/>
  <c r="B25" i="1"/>
  <c r="E23" i="1"/>
  <c r="D23" i="1"/>
  <c r="C23" i="1"/>
  <c r="B23" i="1"/>
  <c r="E22" i="1"/>
  <c r="D22" i="1"/>
  <c r="C22" i="1"/>
  <c r="B22" i="1"/>
  <c r="E21" i="1"/>
  <c r="D21" i="1"/>
  <c r="C21" i="1"/>
  <c r="B21" i="1"/>
  <c r="B20" i="1"/>
  <c r="E18" i="1"/>
  <c r="D18" i="1"/>
  <c r="C18" i="1"/>
  <c r="B18" i="1"/>
  <c r="B17" i="1"/>
  <c r="A11" i="1"/>
</calcChain>
</file>

<file path=xl/sharedStrings.xml><?xml version="1.0" encoding="utf-8"?>
<sst xmlns="http://schemas.openxmlformats.org/spreadsheetml/2006/main" count="183" uniqueCount="166">
  <si>
    <t>PLANILHA ORÇAMENTÁRIA</t>
  </si>
  <si>
    <t>I0: 02-2022</t>
  </si>
  <si>
    <t xml:space="preserve">ITEM </t>
  </si>
  <si>
    <t>CÓDIGO</t>
  </si>
  <si>
    <t>DESCRIÇÃO</t>
  </si>
  <si>
    <t>UNIDADE</t>
  </si>
  <si>
    <t>QUANTIDADE</t>
  </si>
  <si>
    <t>PREÇO UNITÁRIO</t>
  </si>
  <si>
    <t>TOTAL</t>
  </si>
  <si>
    <t>EMOP/SCO</t>
  </si>
  <si>
    <t>1.</t>
  </si>
  <si>
    <t>1.0</t>
  </si>
  <si>
    <t>Subtotal</t>
  </si>
  <si>
    <t>2.</t>
  </si>
  <si>
    <t>2.1</t>
  </si>
  <si>
    <t>2.2</t>
  </si>
  <si>
    <t>2.3</t>
  </si>
  <si>
    <t>3.</t>
  </si>
  <si>
    <t>2.0</t>
  </si>
  <si>
    <t>4.</t>
  </si>
  <si>
    <t>4.1</t>
  </si>
  <si>
    <t>4.2</t>
  </si>
  <si>
    <t>4.3</t>
  </si>
  <si>
    <t>4.4</t>
  </si>
  <si>
    <t>4.5</t>
  </si>
  <si>
    <t>4.6</t>
  </si>
  <si>
    <t>4.7</t>
  </si>
  <si>
    <t>4.8</t>
  </si>
  <si>
    <t>4.9</t>
  </si>
  <si>
    <t>4.10</t>
  </si>
  <si>
    <t>5.</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</si>
  <si>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</si>
  <si>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</si>
  <si>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</si>
  <si>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</si>
  <si>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</si>
  <si>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</si>
  <si>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</si>
  <si>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</si>
  <si>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</si>
  <si>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</si>
  <si>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</si>
  <si>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</si>
  <si>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</si>
  <si>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</si>
  <si>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</si>
  <si>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</si>
  <si>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</si>
  <si>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</si>
  <si>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</si>
  <si>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</si>
  <si>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</si>
  <si>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</si>
  <si>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</si>
  <si>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</si>
  <si>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</si>
  <si>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</si>
  <si>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</si>
  <si>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</si>
  <si>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</si>
  <si>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</si>
  <si>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</si>
  <si>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</si>
  <si>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</si>
  <si>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</si>
  <si>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</si>
  <si>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</si>
  <si>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</si>
  <si>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</si>
  <si>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</si>
  <si>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</si>
  <si>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</si>
  <si>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</si>
  <si>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5.0</t>
  </si>
  <si>
    <t>TRAVESSIA</t>
  </si>
  <si>
    <t>6.</t>
  </si>
  <si>
    <t>6.1</t>
  </si>
  <si>
    <t>6.2</t>
  </si>
  <si>
    <t>6.3</t>
  </si>
  <si>
    <t>6.4</t>
  </si>
  <si>
    <t>6.5</t>
  </si>
  <si>
    <t>6.6</t>
  </si>
  <si>
    <t>6.7</t>
  </si>
  <si>
    <t>6.8</t>
  </si>
  <si>
    <t>6.9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</si>
  <si>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</si>
  <si>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</si>
  <si>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</si>
  <si>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</si>
  <si>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</si>
  <si>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</si>
  <si>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</si>
  <si>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</si>
  <si>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</si>
  <si>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</si>
  <si>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</si>
  <si>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</si>
  <si>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</si>
  <si>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</si>
  <si>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</si>
  <si>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</si>
  <si>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</si>
  <si>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</si>
  <si>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</si>
  <si>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</si>
  <si>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</si>
  <si>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</si>
  <si>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</si>
  <si>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</si>
  <si>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</si>
  <si>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</si>
  <si>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</si>
  <si>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</si>
  <si>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</si>
  <si>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</si>
  <si>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</si>
  <si>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</si>
  <si>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</si>
  <si>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</si>
  <si>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</si>
  <si>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</si>
  <si>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</si>
  <si>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</si>
  <si>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</si>
  <si>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</si>
  <si>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</si>
  <si>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</si>
  <si>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</si>
  <si>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</si>
  <si>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</si>
  <si>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</si>
  <si>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</si>
  <si>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</si>
  <si>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</si>
  <si>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</si>
  <si>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</si>
  <si>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</si>
  <si>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</si>
  <si>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</si>
  <si>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</si>
  <si>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</si>
  <si>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</si>
  <si>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</si>
  <si>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</si>
  <si>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</si>
  <si>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</si>
  <si>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</si>
  <si>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</si>
  <si>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</si>
  <si>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6.0</t>
  </si>
  <si>
    <t>URBANIZAÇÃO</t>
  </si>
  <si>
    <t>7.</t>
  </si>
  <si>
    <t>7.1</t>
  </si>
  <si>
    <t>7.2</t>
  </si>
  <si>
    <t>8.</t>
  </si>
  <si>
    <t>8.1</t>
  </si>
  <si>
    <t>8.2</t>
  </si>
  <si>
    <t>8.3</t>
  </si>
  <si>
    <t>8.4</t>
  </si>
  <si>
    <t>20.</t>
  </si>
  <si>
    <t>PROJETO EXECUTIVO DA TRAVESSIA DO RIO BARREIROS</t>
  </si>
  <si>
    <t>20.1</t>
  </si>
  <si>
    <t>01.050.0018-A</t>
  </si>
  <si>
    <t>PROJETO EXECUTIVO</t>
  </si>
  <si>
    <t>UNI</t>
  </si>
  <si>
    <t>ANEXO 06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</si>
</sst>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BDI&quot;\ 0.00%"/>
    <numFmt numFmtId="165" formatCode="&quot;1.&quot;#,##0"/>
    <numFmt numFmtId="166" formatCode="_(&quot;R$&quot;* #,##0.00_);_(&quot;R$&quot;* \(#,##0.00\);_(&quot;R$&quot;* &quot;-&quot;??_);_(@_)"/>
  </numFmts>
  <fonts count="15" x14ac:knownFonts="1">
    <font>
      <sz val="11"/>
      <color theme="1"/>
      <name val="Calibri"/>
      <family val="2"/>
      <scheme val="minor"/>
    </font>
    <font>
      <sz val="11"/>
      <color theme="1"/>
      <name val="Calibri"/>
      <family val="2"/>
      <scheme val="minor"/>
    </font>
    <font>
      <b/>
      <sz val="11"/>
      <color theme="1"/>
      <name val="Calibri"/>
      <family val="2"/>
      <scheme val="minor"/>
    </font>
    <font>
      <b/>
      <sz val="12"/>
      <color indexed="8"/>
      <name val="Calibri"/>
      <family val="2"/>
    </font>
    <font>
      <b/>
      <sz val="10"/>
      <color indexed="8"/>
      <name val="Arial"/>
      <family val="2"/>
    </font>
    <font>
      <b/>
      <sz val="12"/>
      <color indexed="8"/>
      <name val="Arial"/>
      <family val="2"/>
    </font>
    <font>
      <sz val="10"/>
      <name val="Arial"/>
      <family val="2"/>
    </font>
    <font>
      <sz val="11"/>
      <color indexed="8"/>
      <name val="Calibri"/>
      <family val="2"/>
    </font>
    <font>
      <b/>
      <sz val="12"/>
      <name val="Arial"/>
      <family val="2"/>
    </font>
    <font>
      <sz val="10"/>
      <name val="Times New Roman"/>
      <family val="1"/>
    </font>
    <font>
      <sz val="12"/>
      <color indexed="8"/>
      <name val="Arial"/>
      <family val="2"/>
    </font>
    <font>
      <sz val="8"/>
      <name val="Arial"/>
      <family val="2"/>
    </font>
    <font>
      <b/>
      <sz val="18"/>
      <name val="Arial"/>
      <family val="2"/>
    </font>
    <font>
      <b/>
      <sz val="16"/>
      <name val="Arial"/>
      <family val="2"/>
    </font>
    <font>
      <sz val="18"/>
      <name val="Times New Roman"/>
      <family val="1"/>
    </font>
  </fonts>
  <fills count="6">
    <fill>
      <patternFill patternType="none"/>
    </fill>
    <fill>
      <patternFill patternType="gray125"/>
    </fill>
    <fill>
      <patternFill patternType="solid">
        <fgColor theme="0" tint="-0.249977111117893"/>
        <bgColor indexed="64"/>
      </patternFill>
    </fill>
    <fill>
      <patternFill patternType="solid">
        <fgColor indexed="22"/>
        <bgColor indexed="64"/>
      </patternFill>
    </fill>
    <fill>
      <patternFill patternType="solid">
        <fgColor indexed="55"/>
        <bgColor indexed="64"/>
      </patternFill>
    </fill>
    <fill>
      <patternFill patternType="solid">
        <fgColor theme="3" tint="0.39997558519241921"/>
        <bgColor indexed="64"/>
      </patternFill>
    </fill>
  </fills>
  <borders count="16">
    <border>
      <left/>
      <right/>
      <top/>
      <bottom/>
      <diagonal/>
    </border>
    <border>
      <left style="thin">
        <color indexed="64"/>
      </left>
      <right/>
      <top style="thin">
        <color indexed="64"/>
      </top>
      <bottom/>
      <diagonal/>
    </border>
    <border>
      <left/>
      <right/>
      <top style="thin">
        <color auto="1"/>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64"/>
      </right>
      <top style="thin">
        <color indexed="8"/>
      </top>
      <bottom style="thin">
        <color indexed="64"/>
      </bottom>
      <diagonal/>
    </border>
  </borders>
  <cellStyleXfs count="8">
    <xf numFmtId="0" fontId="0" fillId="0" borderId="0"/>
    <xf numFmtId="0" fontId="1" fillId="0" borderId="0"/>
    <xf numFmtId="9" fontId="6" fillId="0" borderId="0" applyFont="0" applyFill="0" applyBorder="0" applyAlignment="0" applyProtection="0"/>
    <xf numFmtId="9" fontId="7" fillId="0" borderId="0" applyFont="0" applyFill="0" applyBorder="0" applyAlignment="0" applyProtection="0"/>
    <xf numFmtId="0" fontId="9" fillId="0" borderId="0"/>
    <xf numFmtId="0" fontId="6" fillId="0" borderId="0"/>
    <xf numFmtId="0" fontId="11" fillId="0" borderId="0">
      <alignment vertical="top"/>
    </xf>
    <xf numFmtId="166" fontId="6" fillId="0" borderId="0" applyFont="0" applyFill="0" applyBorder="0" applyAlignment="0" applyProtection="0"/>
  </cellStyleXfs>
  <cellXfs count="67">
    <xf numFmtId="0" fontId="0" fillId="0" borderId="0" xfId="0"/>
    <xf numFmtId="0" fontId="3" fillId="0" borderId="1" xfId="1" applyFont="1" applyBorder="1" applyAlignment="1">
      <alignment vertical="center"/>
    </xf>
    <xf numFmtId="0" fontId="3" fillId="0" borderId="2" xfId="1" applyFont="1" applyBorder="1" applyAlignment="1">
      <alignment vertical="center"/>
    </xf>
    <xf numFmtId="2" fontId="3" fillId="0" borderId="2" xfId="1" applyNumberFormat="1" applyFont="1" applyBorder="1" applyAlignment="1">
      <alignment vertical="center"/>
    </xf>
    <xf numFmtId="0" fontId="3" fillId="0" borderId="3" xfId="1" applyFont="1" applyBorder="1" applyAlignment="1">
      <alignment vertical="center"/>
    </xf>
    <xf numFmtId="0" fontId="1" fillId="0" borderId="0" xfId="1" applyFill="1"/>
    <xf numFmtId="0" fontId="3" fillId="0" borderId="4" xfId="1" applyFont="1" applyBorder="1" applyAlignment="1">
      <alignment vertical="center"/>
    </xf>
    <xf numFmtId="0" fontId="3" fillId="0" borderId="0" xfId="1" applyFont="1" applyBorder="1" applyAlignment="1">
      <alignment vertical="center"/>
    </xf>
    <xf numFmtId="2" fontId="3" fillId="0" borderId="0" xfId="1" applyNumberFormat="1" applyFont="1" applyBorder="1" applyAlignment="1">
      <alignment vertical="center"/>
    </xf>
    <xf numFmtId="0" fontId="3" fillId="0" borderId="5" xfId="1" applyFont="1" applyBorder="1" applyAlignment="1">
      <alignment vertical="center"/>
    </xf>
    <xf numFmtId="0" fontId="4" fillId="0" borderId="4" xfId="1" applyFont="1" applyBorder="1" applyAlignment="1">
      <alignment vertical="center"/>
    </xf>
    <xf numFmtId="0" fontId="4" fillId="0" borderId="0" xfId="1" applyFont="1" applyBorder="1" applyAlignment="1">
      <alignment vertical="center"/>
    </xf>
    <xf numFmtId="0" fontId="4" fillId="0" borderId="5" xfId="1" applyFont="1" applyBorder="1" applyAlignment="1">
      <alignment vertical="center"/>
    </xf>
    <xf numFmtId="0" fontId="3" fillId="0" borderId="0" xfId="1" applyFont="1" applyFill="1"/>
    <xf numFmtId="0" fontId="5" fillId="0" borderId="4" xfId="1" applyFont="1" applyFill="1" applyBorder="1" applyAlignment="1">
      <alignment horizontal="center" vertical="center" wrapText="1"/>
    </xf>
    <xf numFmtId="0" fontId="5" fillId="0" borderId="0" xfId="1" applyFont="1" applyFill="1" applyBorder="1" applyAlignment="1">
      <alignment horizontal="center" vertical="center" wrapText="1"/>
    </xf>
    <xf numFmtId="0" fontId="5" fillId="0" borderId="5" xfId="1" applyFont="1" applyFill="1" applyBorder="1" applyAlignment="1">
      <alignment horizontal="center" vertical="center" wrapText="1"/>
    </xf>
    <xf numFmtId="0" fontId="2" fillId="0" borderId="6" xfId="1" applyFont="1" applyBorder="1" applyAlignment="1">
      <alignment horizontal="right" vertical="center"/>
    </xf>
    <xf numFmtId="0" fontId="2" fillId="0" borderId="7" xfId="1" applyFont="1" applyBorder="1" applyAlignment="1">
      <alignment horizontal="right" vertical="center"/>
    </xf>
    <xf numFmtId="164" fontId="3" fillId="0" borderId="0" xfId="2" applyNumberFormat="1" applyFont="1" applyBorder="1" applyAlignment="1">
      <alignment horizontal="center" vertical="center"/>
    </xf>
    <xf numFmtId="2" fontId="8" fillId="0" borderId="5" xfId="3" applyNumberFormat="1" applyFont="1" applyFill="1" applyBorder="1" applyAlignment="1">
      <alignment horizontal="right" vertical="center"/>
    </xf>
    <xf numFmtId="0" fontId="5" fillId="0" borderId="8" xfId="1" applyFont="1" applyFill="1" applyBorder="1" applyAlignment="1">
      <alignment horizontal="center" vertical="center"/>
    </xf>
    <xf numFmtId="0" fontId="5" fillId="0" borderId="9" xfId="1" applyFont="1" applyFill="1" applyBorder="1" applyAlignment="1">
      <alignment horizontal="center" vertical="center"/>
    </xf>
    <xf numFmtId="4" fontId="5" fillId="0" borderId="8" xfId="1" applyNumberFormat="1" applyFont="1" applyFill="1" applyBorder="1" applyAlignment="1">
      <alignment horizontal="center" vertical="center" wrapText="1"/>
    </xf>
    <xf numFmtId="2" fontId="5" fillId="0" borderId="8" xfId="1" applyNumberFormat="1" applyFont="1" applyFill="1" applyBorder="1" applyAlignment="1">
      <alignment horizontal="center" vertical="center" wrapText="1"/>
    </xf>
    <xf numFmtId="0" fontId="5" fillId="0" borderId="10" xfId="1" applyFont="1" applyFill="1" applyBorder="1" applyAlignment="1">
      <alignment horizontal="center" vertical="center"/>
    </xf>
    <xf numFmtId="0" fontId="5" fillId="0" borderId="11" xfId="1" applyFont="1" applyFill="1" applyBorder="1" applyAlignment="1">
      <alignment horizontal="center" vertical="center"/>
    </xf>
    <xf numFmtId="4" fontId="5" fillId="0" borderId="10" xfId="1" applyNumberFormat="1" applyFont="1" applyFill="1" applyBorder="1" applyAlignment="1">
      <alignment horizontal="center" vertical="center" wrapText="1"/>
    </xf>
    <xf numFmtId="2" fontId="5" fillId="0" borderId="10" xfId="1" applyNumberFormat="1" applyFont="1" applyFill="1" applyBorder="1" applyAlignment="1">
      <alignment horizontal="center" vertical="center" wrapText="1"/>
    </xf>
    <xf numFmtId="40" fontId="8" fillId="2" borderId="4" xfId="4" applyNumberFormat="1" applyFont="1" applyFill="1" applyBorder="1" applyAlignment="1">
      <alignment vertical="center"/>
    </xf>
    <xf numFmtId="0" fontId="8" fillId="3" borderId="0" xfId="4" applyFont="1" applyFill="1" applyBorder="1" applyAlignment="1">
      <alignment vertical="center"/>
    </xf>
    <xf numFmtId="0" fontId="8" fillId="2" borderId="0" xfId="4" applyFont="1" applyFill="1" applyBorder="1" applyAlignment="1">
      <alignment vertical="center"/>
    </xf>
    <xf numFmtId="2" fontId="8" fillId="2" borderId="0" xfId="4" applyNumberFormat="1" applyFont="1" applyFill="1" applyBorder="1" applyAlignment="1">
      <alignment vertical="center"/>
    </xf>
    <xf numFmtId="4" fontId="8" fillId="2" borderId="5" xfId="4" applyNumberFormat="1" applyFont="1" applyFill="1" applyBorder="1" applyAlignment="1">
      <alignment vertical="center"/>
    </xf>
    <xf numFmtId="165" fontId="10" fillId="0" borderId="11" xfId="1" applyNumberFormat="1" applyFont="1" applyFill="1" applyBorder="1" applyAlignment="1">
      <alignment horizontal="center" vertical="center"/>
    </xf>
    <xf numFmtId="0" fontId="10" fillId="0" borderId="11" xfId="1" applyFont="1" applyFill="1" applyBorder="1" applyAlignment="1">
      <alignment horizontal="center" vertical="center"/>
    </xf>
    <xf numFmtId="0" fontId="10" fillId="0" borderId="11" xfId="1" applyFont="1" applyFill="1" applyBorder="1" applyAlignment="1">
      <alignment horizontal="left" vertical="center" wrapText="1"/>
    </xf>
    <xf numFmtId="2" fontId="10" fillId="0" borderId="11" xfId="1" applyNumberFormat="1" applyFont="1" applyFill="1" applyBorder="1" applyAlignment="1">
      <alignment horizontal="right" vertical="center"/>
    </xf>
    <xf numFmtId="4" fontId="10" fillId="0" borderId="11" xfId="1" applyNumberFormat="1" applyFont="1" applyFill="1" applyBorder="1" applyAlignment="1">
      <alignment horizontal="right" vertical="center"/>
    </xf>
    <xf numFmtId="0" fontId="1" fillId="0" borderId="0" xfId="1" applyFill="1" applyBorder="1"/>
    <xf numFmtId="165" fontId="10" fillId="0" borderId="4" xfId="1" applyNumberFormat="1" applyFont="1" applyFill="1" applyBorder="1" applyAlignment="1">
      <alignment horizontal="center" vertical="center"/>
    </xf>
    <xf numFmtId="0" fontId="10" fillId="0" borderId="0" xfId="1" applyFont="1" applyFill="1" applyBorder="1" applyAlignment="1">
      <alignment horizontal="center" vertical="center"/>
    </xf>
    <xf numFmtId="0" fontId="10" fillId="0" borderId="0" xfId="1" applyFont="1" applyFill="1" applyBorder="1" applyAlignment="1">
      <alignment horizontal="left" vertical="center" wrapText="1"/>
    </xf>
    <xf numFmtId="2" fontId="5" fillId="0" borderId="0" xfId="1" applyNumberFormat="1" applyFont="1" applyBorder="1" applyAlignment="1">
      <alignment horizontal="right" vertical="center"/>
    </xf>
    <xf numFmtId="4" fontId="10" fillId="0" borderId="0" xfId="1" applyNumberFormat="1" applyFont="1" applyBorder="1" applyAlignment="1">
      <alignment horizontal="right" vertical="center"/>
    </xf>
    <xf numFmtId="4" fontId="8" fillId="0" borderId="5" xfId="1" applyNumberFormat="1" applyFont="1" applyFill="1" applyBorder="1" applyAlignment="1">
      <alignment horizontal="right" vertical="center"/>
    </xf>
    <xf numFmtId="165" fontId="10" fillId="0" borderId="12" xfId="1" applyNumberFormat="1" applyFont="1" applyFill="1" applyBorder="1" applyAlignment="1">
      <alignment horizontal="center" vertical="center"/>
    </xf>
    <xf numFmtId="40" fontId="8" fillId="0" borderId="4" xfId="4" applyNumberFormat="1" applyFont="1" applyFill="1" applyBorder="1" applyAlignment="1">
      <alignment vertical="center"/>
    </xf>
    <xf numFmtId="0" fontId="8" fillId="0" borderId="0" xfId="4" applyFont="1" applyFill="1" applyBorder="1" applyAlignment="1">
      <alignment vertical="center"/>
    </xf>
    <xf numFmtId="2" fontId="8" fillId="0" borderId="0" xfId="4" applyNumberFormat="1" applyFont="1" applyFill="1" applyBorder="1" applyAlignment="1">
      <alignment vertical="center"/>
    </xf>
    <xf numFmtId="4" fontId="8" fillId="0" borderId="5" xfId="4" applyNumberFormat="1" applyFont="1" applyFill="1" applyBorder="1" applyAlignment="1">
      <alignment vertical="center"/>
    </xf>
    <xf numFmtId="165" fontId="10" fillId="0" borderId="1" xfId="1" applyNumberFormat="1" applyFont="1" applyFill="1" applyBorder="1" applyAlignment="1">
      <alignment horizontal="center" vertical="center"/>
    </xf>
    <xf numFmtId="0" fontId="12" fillId="4" borderId="12" xfId="6" applyFont="1" applyFill="1" applyBorder="1" applyAlignment="1">
      <alignment horizontal="left" vertical="center"/>
    </xf>
    <xf numFmtId="0" fontId="12" fillId="4" borderId="13" xfId="6" applyFont="1" applyFill="1" applyBorder="1" applyAlignment="1">
      <alignment horizontal="left" vertical="center" wrapText="1"/>
    </xf>
    <xf numFmtId="2" fontId="12" fillId="4" borderId="13" xfId="6" applyNumberFormat="1" applyFont="1" applyFill="1" applyBorder="1" applyAlignment="1">
      <alignment horizontal="left" vertical="center" wrapText="1"/>
    </xf>
    <xf numFmtId="0" fontId="12" fillId="4" borderId="14" xfId="6" applyFont="1" applyFill="1" applyBorder="1" applyAlignment="1">
      <alignment horizontal="left" vertical="center" wrapText="1"/>
    </xf>
    <xf numFmtId="166" fontId="13" fillId="4" borderId="15" xfId="7" applyFont="1" applyFill="1" applyBorder="1" applyAlignment="1">
      <alignment horizontal="right" vertical="center" wrapText="1"/>
    </xf>
    <xf numFmtId="4" fontId="14" fillId="0" borderId="0" xfId="6" applyNumberFormat="1" applyFont="1" applyFill="1" applyBorder="1" applyAlignment="1">
      <alignment vertical="center"/>
    </xf>
    <xf numFmtId="0" fontId="1" fillId="0" borderId="0" xfId="1" applyAlignment="1">
      <alignment horizontal="center" vertical="center"/>
    </xf>
    <xf numFmtId="0" fontId="1" fillId="0" borderId="0" xfId="1" applyAlignment="1">
      <alignment horizontal="left" vertical="center"/>
    </xf>
    <xf numFmtId="0" fontId="1" fillId="0" borderId="0" xfId="1" applyAlignment="1">
      <alignment horizontal="left" vertical="center" wrapText="1"/>
    </xf>
    <xf numFmtId="2" fontId="1" fillId="0" borderId="0" xfId="1" applyNumberFormat="1" applyAlignment="1">
      <alignment horizontal="right" vertical="center"/>
    </xf>
    <xf numFmtId="4" fontId="1" fillId="0" borderId="0" xfId="1" applyNumberFormat="1" applyAlignment="1">
      <alignment horizontal="right" vertical="center"/>
    </xf>
    <xf numFmtId="0" fontId="1" fillId="5" borderId="0" xfId="1" applyFill="1" applyAlignment="1">
      <alignment horizontal="left" vertical="center" wrapText="1"/>
    </xf>
    <xf numFmtId="0" fontId="1" fillId="5" borderId="0" xfId="1" applyFill="1" applyAlignment="1">
      <alignment horizontal="center" vertical="center"/>
    </xf>
    <xf numFmtId="2" fontId="1" fillId="5" borderId="0" xfId="1" applyNumberFormat="1" applyFill="1" applyAlignment="1">
      <alignment horizontal="right" vertical="center"/>
    </xf>
    <xf numFmtId="4" fontId="1" fillId="5" borderId="0" xfId="1" applyNumberFormat="1" applyFill="1" applyAlignment="1">
      <alignment horizontal="right" vertical="center"/>
    </xf>
  </cellXfs>
  <cellStyles count="8">
    <cellStyle name="Moeda 2" xfId="7"/>
    <cellStyle name="Normal" xfId="0" builtinId="0"/>
    <cellStyle name="Normal 12" xfId="1"/>
    <cellStyle name="Normal 2 2_026 - 14 MED - Execução dos blocos de fundaçao P35 P32 P31 P30_TIII" xfId="5"/>
    <cellStyle name="Normal 5 4" xfId="4"/>
    <cellStyle name="Normal_CO09_controle 2" xfId="6"/>
    <cellStyle name="Porcentagem 10" xfId="2"/>
    <cellStyle name="Porcentagem 6 6"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externalLink" Target="externalLinks/externalLink38.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styles" Target="style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calcChain" Target="calcChain.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sharedStrings" Target="sharedStrings.xml"/><Relationship Id="rId8" Type="http://schemas.openxmlformats.org/officeDocument/2006/relationships/externalLink" Target="externalLinks/externalLink7.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theme" Target="theme/theme1.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1" Type="http://schemas.openxmlformats.org/officeDocument/2006/relationships/worksheet" Target="worksheets/sheet1.xml"/><Relationship Id="rId6"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2465295</xdr:colOff>
      <xdr:row>1</xdr:row>
      <xdr:rowOff>67235</xdr:rowOff>
    </xdr:from>
    <xdr:to>
      <xdr:col>4</xdr:col>
      <xdr:colOff>341107</xdr:colOff>
      <xdr:row>9</xdr:row>
      <xdr:rowOff>173157</xdr:rowOff>
    </xdr:to>
    <xdr:pic>
      <xdr:nvPicPr>
        <xdr:cNvPr id="2" name="Imagem 1"/>
        <xdr:cNvPicPr>
          <a:picLocks noChangeAspect="1"/>
        </xdr:cNvPicPr>
      </xdr:nvPicPr>
      <xdr:blipFill>
        <a:blip xmlns:r="http://schemas.openxmlformats.org/officeDocument/2006/relationships" r:embed="rId1"/>
        <a:stretch>
          <a:fillRect/>
        </a:stretch>
      </xdr:blipFill>
      <xdr:spPr>
        <a:xfrm>
          <a:off x="4046445" y="267260"/>
          <a:ext cx="4714762" cy="167754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onatansc\Desktop\13-OR&#199;AMENTO%20PONTE%20DO%20RIO%20BARREIRAS%20(REV-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araiso\DIRAM-GESP\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paraiso\DIRAM-GESP\DIRAM-GESP\CGOM\GBG\Obra\2008\Praia%20da%20Guanabara\novo%20or&#231;amento\mem&#243;ria_final_rec_Pav_Marcos_trecho%2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Rio%20Fontinha_ALTERNATIVA%20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Obra\2008\Praia%20da%20Guanabara\Mem&#243;ria%20de%20c&#225;lculo\ordem%20siscob_vers&#227;o%20fca_Io%20julho%2007_antes%20e%20depoi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praia%20da%20guanabar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paraiso\DIRAM-GESP\DIRAM-GESP\dadosEmopmod.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
      <sheetName val="ORÇ. ADM LOCAL"/>
      <sheetName val="ORÇ. SERV. PRELIMINARES"/>
      <sheetName val="BDI"/>
      <sheetName val="CURVA ABC"/>
      <sheetName val=" ORÇ. OBRA"/>
      <sheetName val="1-MC ADM"/>
      <sheetName val="2-ENCARGOS COMPLEMENTARES"/>
      <sheetName val="3-MC SERV. PREL"/>
      <sheetName val="4-MC DEMOLIÇÃO PONTE."/>
      <sheetName val="5-MC FUNDAÇÃO PONTE"/>
      <sheetName val="5-MC PONTE"/>
      <sheetName val="5-MC ENCONTROS"/>
      <sheetName val="6-URBANIZAÇÃO"/>
      <sheetName val="6-MC CORETO"/>
      <sheetName val="6-MC MOBILIÁRIO"/>
      <sheetName val="7-ESTRUTURA DE APOIO"/>
      <sheetName val="8-ASBULT"/>
      <sheetName val="EMOP0222"/>
      <sheetName val="ELEM022022"/>
      <sheetName val="14.002.0254..."/>
      <sheetName val="16.011.0051-..."/>
      <sheetName val="11.031.0010-..."/>
      <sheetName val="15.008.0025-..."/>
      <sheetName val="09.026.0025-..."/>
      <sheetName val="11.011.0016..."/>
      <sheetName val="11.012.0021...."/>
      <sheetName val="ÍNDICES"/>
      <sheetName val="COTAÇÃO TARZAN E GIRA GIRA"/>
      <sheetName val="COTAÇÃO LONA"/>
      <sheetName val="EQUIPAMENTOS"/>
      <sheetName val=" ORÇ. OBRA (DES)"/>
      <sheetName val="I0-10-21 (ONE)"/>
      <sheetName val="I0-10-21 (DES)"/>
      <sheetName val="CONTROLE (2)"/>
    </sheetNames>
    <sheetDataSet>
      <sheetData sheetId="0">
        <row r="11">
          <cell r="B11" t="str">
            <v>PROJETO EXECUTIVO E OBRAS DE CONSTRUÇÃO DE TRAVESSIA E URBANIZAÇÃO NO RIO BARREIRO, RUA MAJOR JOSÉ TINOCO, CAMPO GRANDE – RJ.</v>
          </cell>
        </row>
      </sheetData>
      <sheetData sheetId="1">
        <row r="9">
          <cell r="A9" t="str">
            <v>PROJETO EXECUTIVO E OBRAS DE CONSTRUÇÃO DE TRAVESSIA E URBANIZAÇÃO NO RIO BARREIRO, RUA MAJOR JOSÉ TINOCO, CAMPO GRANDE – RJ.</v>
          </cell>
        </row>
        <row r="10">
          <cell r="A10" t="str">
            <v>ANEXO 05</v>
          </cell>
        </row>
        <row r="11">
          <cell r="A11" t="str">
            <v>PLANILHA ORÇAMENTÁRIA</v>
          </cell>
        </row>
        <row r="12">
          <cell r="F12">
            <v>0.2</v>
          </cell>
          <cell r="G12" t="str">
            <v>I0: 02-2022</v>
          </cell>
        </row>
        <row r="13">
          <cell r="A13" t="str">
            <v xml:space="preserve">ITEM </v>
          </cell>
          <cell r="B13" t="str">
            <v>CÓDIGO</v>
          </cell>
          <cell r="C13" t="str">
            <v>DESCRIÇÃO</v>
          </cell>
          <cell r="D13" t="str">
            <v>UNIDADE</v>
          </cell>
          <cell r="E13" t="str">
            <v>QUANTIDADE</v>
          </cell>
          <cell r="F13" t="str">
            <v>PREÇO UNITÁRIO</v>
          </cell>
          <cell r="G13" t="str">
            <v>TOTAL</v>
          </cell>
        </row>
        <row r="14">
          <cell r="B14" t="str">
            <v>EMOP/SCO</v>
          </cell>
        </row>
        <row r="16">
          <cell r="A16" t="str">
            <v>1.</v>
          </cell>
          <cell r="B16" t="str">
            <v>ADMINISTRAÇÃO LOCAL</v>
          </cell>
          <cell r="G16">
            <v>338653.29</v>
          </cell>
        </row>
        <row r="17">
          <cell r="A17" t="str">
            <v>1.1</v>
          </cell>
          <cell r="B17" t="str">
            <v>05.105.0130-0</v>
          </cell>
          <cell r="C17" t="str">
            <v>MAO-DE-OBRA DE ENGENHEIRO OU ARQUITETO JR.,INCLUSIVE ENCARGOS SOCIAIS</v>
          </cell>
          <cell r="D17" t="str">
            <v>MES</v>
          </cell>
          <cell r="E17">
            <v>4</v>
          </cell>
          <cell r="F17">
            <v>21819.072</v>
          </cell>
          <cell r="G17">
            <v>87276.28</v>
          </cell>
        </row>
        <row r="18">
          <cell r="A18" t="str">
            <v>1.2</v>
          </cell>
          <cell r="B18" t="str">
            <v>05.105.0125-0</v>
          </cell>
          <cell r="C18" t="str">
            <v>MAO-DE-OBRA DE AUXILIAR TECNICO,INCLUSIVE ENCARGOS SOCIAIS</v>
          </cell>
          <cell r="D18" t="str">
            <v>MES</v>
          </cell>
          <cell r="E18">
            <v>4</v>
          </cell>
          <cell r="F18">
            <v>3681.2159999999999</v>
          </cell>
          <cell r="G18">
            <v>14724.86</v>
          </cell>
        </row>
        <row r="19">
          <cell r="A19" t="str">
            <v>1.3</v>
          </cell>
          <cell r="B19" t="str">
            <v>05.105.0126-0</v>
          </cell>
          <cell r="C19" t="str">
            <v>MAO-DE-OBRA DE FEITOR (ENCARREGADO DE TURMA),INCLUSIVE ENCARGOS SOCIAIS</v>
          </cell>
          <cell r="D19" t="str">
            <v>MES</v>
          </cell>
          <cell r="E19">
            <v>8</v>
          </cell>
          <cell r="F19">
            <v>6680.2560000000003</v>
          </cell>
          <cell r="G19">
            <v>53442.04</v>
          </cell>
        </row>
        <row r="20">
          <cell r="A20" t="str">
            <v>1.4</v>
          </cell>
          <cell r="B20" t="str">
            <v>05.105.0122-0</v>
          </cell>
          <cell r="C20" t="str">
            <v>MAO-DE-OBRA DE ALMOXARIFE,INCLUSIVE ENCARGOS SOCIAIS</v>
          </cell>
          <cell r="D20" t="str">
            <v>MES</v>
          </cell>
          <cell r="E20">
            <v>8</v>
          </cell>
          <cell r="F20">
            <v>5715.0720000000001</v>
          </cell>
          <cell r="G20">
            <v>45720.57</v>
          </cell>
        </row>
        <row r="21">
          <cell r="A21" t="str">
            <v>1.5</v>
          </cell>
          <cell r="B21" t="str">
            <v>13616</v>
          </cell>
          <cell r="C21" t="str">
            <v>MAO-DE-OBRA DE VIGILANTE, INCLUSIVE ENCARGOS SOCIAIS E ADICI</v>
          </cell>
          <cell r="D21" t="str">
            <v>H</v>
          </cell>
          <cell r="E21">
            <v>2944</v>
          </cell>
          <cell r="F21">
            <v>26.04</v>
          </cell>
          <cell r="G21">
            <v>76661.759999999995</v>
          </cell>
        </row>
        <row r="22">
          <cell r="A22" t="str">
            <v>1.6</v>
          </cell>
          <cell r="B22" t="str">
            <v>19.004.0037-2</v>
          </cell>
          <cell r="C22" t="str">
            <v>VEICULO DE PASSEIO,5 PASSAGEIROS,4 PORTAS,MOTOR BICOMBUSTIVEL (GASOLINA E ALCOOL)DE 1,6 LITROS,COM AR CONDICIONADO,DIRECAO HIDRAULICA E VIDROS DIANTEIROS ELETRICOS,EXCLUSIVE MOTORISTA</v>
          </cell>
          <cell r="D22" t="str">
            <v>H</v>
          </cell>
          <cell r="E22">
            <v>492.8</v>
          </cell>
          <cell r="F22">
            <v>86.219999999999985</v>
          </cell>
          <cell r="G22">
            <v>42489.21</v>
          </cell>
        </row>
        <row r="23">
          <cell r="A23" t="str">
            <v>1.7</v>
          </cell>
          <cell r="B23" t="str">
            <v>19.004.0037-4</v>
          </cell>
          <cell r="C23" t="str">
            <v>VEICULO DE PASSEIO,5 PASSAGEIROS,4 PORTAS,MOTOR BICOMBUSTIVEL (GASOLINA E ALCOOL)DE 1,6 LITROS,COM AR CONDICIONADO,DIRECAO HIDRAULICA E VIDRO DIANTEIROS ELETRICOS,EXCLUSIVE MOTORISTA</v>
          </cell>
          <cell r="D23" t="str">
            <v>H</v>
          </cell>
          <cell r="E23">
            <v>211.2</v>
          </cell>
          <cell r="F23">
            <v>10.476000000000001</v>
          </cell>
          <cell r="G23">
            <v>2212.5300000000002</v>
          </cell>
        </row>
        <row r="24">
          <cell r="A24" t="str">
            <v>1.8</v>
          </cell>
          <cell r="B24" t="str">
            <v>05.100.0900-0</v>
          </cell>
          <cell r="C24"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cell r="D24" t="str">
            <v>UR</v>
          </cell>
          <cell r="E24">
            <v>442.78</v>
          </cell>
          <cell r="F24">
            <v>36.42</v>
          </cell>
          <cell r="G24">
            <v>16126.04</v>
          </cell>
        </row>
        <row r="25">
          <cell r="C25" t="str">
            <v>TOTAL</v>
          </cell>
          <cell r="G25">
            <v>338653.29</v>
          </cell>
        </row>
        <row r="27">
          <cell r="A27" t="str">
            <v>1.0</v>
          </cell>
          <cell r="B27" t="str">
            <v>01.001.0001-5</v>
          </cell>
          <cell r="C27" t="str">
            <v>ADMINISTRAÇÃO LOCAL</v>
          </cell>
          <cell r="D27" t="str">
            <v>UN</v>
          </cell>
          <cell r="E27">
            <v>1</v>
          </cell>
          <cell r="G27">
            <v>338653.29</v>
          </cell>
        </row>
        <row r="28">
          <cell r="G28">
            <v>412688.99</v>
          </cell>
        </row>
        <row r="29">
          <cell r="G29">
            <v>123000</v>
          </cell>
        </row>
      </sheetData>
      <sheetData sheetId="2">
        <row r="9">
          <cell r="A9" t="str">
            <v>PROJETO EXECUTIVO E OBRAS DE CONSTRUÇÃO DE TRAVESSIA E URBANIZAÇÃO NO RIO BARREIRO, RUA MAJOR JOSÉ TINOCO, CAMPO GRANDE – RJ.</v>
          </cell>
        </row>
        <row r="10">
          <cell r="A10" t="str">
            <v>ANEXO 05</v>
          </cell>
        </row>
        <row r="11">
          <cell r="A11" t="str">
            <v>PLANILHA ORÇAMENTÁRIA</v>
          </cell>
        </row>
        <row r="13">
          <cell r="F13">
            <v>0.2</v>
          </cell>
          <cell r="G13" t="str">
            <v>I0: 02-2022</v>
          </cell>
        </row>
        <row r="14">
          <cell r="A14" t="str">
            <v xml:space="preserve">ITEM </v>
          </cell>
          <cell r="B14" t="str">
            <v>CÓDIGO</v>
          </cell>
          <cell r="C14" t="str">
            <v>DESCRIÇÃO</v>
          </cell>
          <cell r="D14" t="str">
            <v>UNIDADE</v>
          </cell>
          <cell r="E14" t="str">
            <v>QUANTIDADE</v>
          </cell>
          <cell r="F14" t="str">
            <v>PREÇO UNITÁRIO</v>
          </cell>
          <cell r="G14" t="str">
            <v>TOTAL</v>
          </cell>
        </row>
        <row r="15">
          <cell r="B15" t="str">
            <v>EMOP/SCO</v>
          </cell>
        </row>
        <row r="17">
          <cell r="A17" t="str">
            <v>3.</v>
          </cell>
          <cell r="B17" t="str">
            <v>SERVIÇO PRELIMINAR</v>
          </cell>
          <cell r="G17">
            <v>159538.65</v>
          </cell>
        </row>
        <row r="18">
          <cell r="A18" t="str">
            <v>3.1</v>
          </cell>
          <cell r="B18" t="str">
            <v>02.006.0015-0</v>
          </cell>
          <cell r="C18"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D18" t="str">
            <v>UNXMES</v>
          </cell>
          <cell r="E18">
            <v>8</v>
          </cell>
          <cell r="F18">
            <v>784.8</v>
          </cell>
          <cell r="G18">
            <v>6278.4</v>
          </cell>
        </row>
        <row r="19">
          <cell r="A19" t="str">
            <v>3.2</v>
          </cell>
          <cell r="B19" t="str">
            <v>02.006.0025-0</v>
          </cell>
          <cell r="C19"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D19" t="str">
            <v>UNXMES</v>
          </cell>
          <cell r="E19">
            <v>8</v>
          </cell>
          <cell r="F19">
            <v>1134</v>
          </cell>
          <cell r="G19">
            <v>9072</v>
          </cell>
        </row>
        <row r="20">
          <cell r="A20" t="str">
            <v>3.3</v>
          </cell>
          <cell r="B20" t="str">
            <v>AD 20.15.0100</v>
          </cell>
          <cell r="C20" t="str">
            <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v>
          </cell>
          <cell r="D20" t="str">
            <v>un.mes</v>
          </cell>
          <cell r="E20">
            <v>8</v>
          </cell>
          <cell r="F20">
            <v>291.59999999999997</v>
          </cell>
          <cell r="G20">
            <v>2332.8000000000002</v>
          </cell>
        </row>
        <row r="21">
          <cell r="A21" t="str">
            <v>3.4</v>
          </cell>
          <cell r="B21" t="str">
            <v>04.013.0015-0</v>
          </cell>
          <cell r="C21" t="str">
            <v>CARGA E DESCARGA DE CONTAINER,SEGUNDO DESCRICAO DA FAMILIA 02.006</v>
          </cell>
          <cell r="D21" t="str">
            <v>UN</v>
          </cell>
          <cell r="E21">
            <v>6</v>
          </cell>
          <cell r="F21">
            <v>92.231999999999999</v>
          </cell>
          <cell r="G21">
            <v>553.39</v>
          </cell>
        </row>
        <row r="22">
          <cell r="A22" t="str">
            <v>3.5</v>
          </cell>
          <cell r="B22" t="str">
            <v>04.005.0300-0</v>
          </cell>
          <cell r="C22" t="str">
            <v>TRANSPORTE DE CONTAINER,SEGUNDO DESCRICAO DA FAMILIA 02.006,EXCLUSIVE CARGA E DESCARGA(VIDE ITEM 04.013.0015)</v>
          </cell>
          <cell r="D22" t="str">
            <v>UNXKM</v>
          </cell>
          <cell r="E22">
            <v>39.9</v>
          </cell>
          <cell r="F22">
            <v>36.971999999999994</v>
          </cell>
          <cell r="G22">
            <v>1475.18</v>
          </cell>
        </row>
        <row r="23">
          <cell r="A23" t="str">
            <v>3.6</v>
          </cell>
          <cell r="B23" t="str">
            <v>04.014.0091-1</v>
          </cell>
          <cell r="C23" t="str">
            <v>CARGA E DESCARGA DE EQUIPAMENTOS PESADOS,EM CARRETAS,EXCLUSIVE O CUSTO HORARIO DO EQUIPAMENTO DURANTE A OPERACAO</v>
          </cell>
          <cell r="D23" t="str">
            <v>T</v>
          </cell>
          <cell r="E23">
            <v>68</v>
          </cell>
          <cell r="F23">
            <v>57.24</v>
          </cell>
          <cell r="G23">
            <v>3892.32</v>
          </cell>
        </row>
        <row r="24">
          <cell r="A24" t="str">
            <v>3.7</v>
          </cell>
          <cell r="B24" t="str">
            <v>04.005.0350-1</v>
          </cell>
          <cell r="C24" t="str">
            <v>TRANSPORTE DE EQUIPAMENTOS PESADOS EM CARRETAS,EXCLUSIVE A CARGA E DESCARGA(VIDE ITEM 04.014.0091) E O CUSTO HORARIO DOSEQUIPAMENTOS TRANSPORTADOS</v>
          </cell>
          <cell r="D24" t="str">
            <v>T X KM</v>
          </cell>
          <cell r="E24">
            <v>904.4</v>
          </cell>
          <cell r="F24">
            <v>2.7239999999999998</v>
          </cell>
          <cell r="G24">
            <v>2463.58</v>
          </cell>
        </row>
        <row r="25">
          <cell r="A25" t="str">
            <v>3.8</v>
          </cell>
          <cell r="B25" t="str">
            <v>18.021.0035-0</v>
          </cell>
          <cell r="C25" t="str">
            <v>RESERVATORIO APOIADO PARA ARMAZENAMENTO DE AGUA POTAVEL OU PARA APROVEITAMENTO DE AGUA DA CHUVA AAC,EM FIBRA DE VIDRO OUPOLIETILENO,COM CAPACIDADE EM TORNO DE 1000L,INCLUSIVE TAMPA DE VEDACAO COM ESCOTILHA E FIXADORES,CONFORME ABNT NBR 15527,12217 E 8220.FORNECIMENTO</v>
          </cell>
          <cell r="D25" t="str">
            <v>UN</v>
          </cell>
          <cell r="E25">
            <v>1</v>
          </cell>
          <cell r="F25">
            <v>469.56</v>
          </cell>
          <cell r="G25">
            <v>469.56</v>
          </cell>
        </row>
        <row r="26">
          <cell r="A26" t="str">
            <v>3.9</v>
          </cell>
          <cell r="B26" t="str">
            <v>15.028.0010-0</v>
          </cell>
          <cell r="C26" t="str">
            <v>COLOCACAO DE RESERVATORIO DE FIBROCIMENTO,FIBRA DE VIDRO OUSEMELHANTE COM 1000L,INCLUSIVE PECAS DE APOIO EM ALVENARIA EMADEIRA SERRADA,E FLANGES DE LIGACAO HIDRAULICA,EXCLUSIVE FORNECIMENTO DO RESERVATORIO</v>
          </cell>
          <cell r="D26" t="str">
            <v>UN</v>
          </cell>
          <cell r="E26">
            <v>1</v>
          </cell>
          <cell r="F26">
            <v>805.78800000000001</v>
          </cell>
          <cell r="G26">
            <v>805.78</v>
          </cell>
        </row>
        <row r="27">
          <cell r="A27" t="str">
            <v>3.10</v>
          </cell>
          <cell r="B27" t="str">
            <v>02.015.0001-0</v>
          </cell>
          <cell r="C27" t="str">
            <v>INSTALACAO E LIGACAO PROVISORIA PARA ABASTECIMENTO DE AGUA EESGOTAMENTO SANITARIO EM CANTEIRO DE OBRAS,INCLUSIVE ESCAVACAO,EXCLUSIVE REPOSICAO DA PAVIMENTACAO DO LOGRADOURO PUBLICO</v>
          </cell>
          <cell r="D27" t="str">
            <v>UN</v>
          </cell>
          <cell r="E27">
            <v>1</v>
          </cell>
          <cell r="F27">
            <v>5235.42</v>
          </cell>
          <cell r="G27">
            <v>5235.42</v>
          </cell>
        </row>
        <row r="28">
          <cell r="A28" t="str">
            <v>3.11</v>
          </cell>
          <cell r="B28" t="str">
            <v>15.002.0623-0</v>
          </cell>
          <cell r="C28" t="str">
            <v>FOSSA SEPTICA,DE CAMARA UNICA,TIPO CILINDRICA,DE CONCRETO PRE-MOLDADO,MEDINDO 1200X2000MM.FORNECIMENTO E COLOCACAO</v>
          </cell>
          <cell r="D28" t="str">
            <v>UN</v>
          </cell>
          <cell r="E28">
            <v>1</v>
          </cell>
          <cell r="F28">
            <v>1224.684</v>
          </cell>
          <cell r="G28">
            <v>1224.68</v>
          </cell>
        </row>
        <row r="29">
          <cell r="A29" t="str">
            <v>3.12</v>
          </cell>
          <cell r="B29" t="str">
            <v>15.002.0663-0</v>
          </cell>
          <cell r="C29" t="str">
            <v>FILTRO ANAEROBIO,DE ANEIS DE CONCRETO PRE-MOLDADO,MEDINDO 1500X2000MM.FORNECIMENTO E COLOCACAO</v>
          </cell>
          <cell r="D29" t="str">
            <v>UN</v>
          </cell>
          <cell r="E29">
            <v>1</v>
          </cell>
          <cell r="F29">
            <v>2185.1280000000002</v>
          </cell>
          <cell r="G29">
            <v>2185.12</v>
          </cell>
        </row>
        <row r="30">
          <cell r="A30" t="str">
            <v>3.13</v>
          </cell>
          <cell r="B30" t="str">
            <v>02.016.0001-0</v>
          </cell>
          <cell r="C30" t="str">
            <v>INSTALACAO E LIGACAO PROVISORIA DE ALIMENTACAO DE ENERGIA ELETRICA,EM BAIXA TENSAO,PARA CANTEIRO DE OBRAS,M3-CHAVE 100A,CARGA 3KW,20CV,EXCLUSIVE O FORNECIMENTO DO MEDIDOR</v>
          </cell>
          <cell r="D30" t="str">
            <v>UN</v>
          </cell>
          <cell r="E30">
            <v>1</v>
          </cell>
          <cell r="F30">
            <v>2798.9159999999997</v>
          </cell>
          <cell r="G30">
            <v>2798.91</v>
          </cell>
        </row>
        <row r="31">
          <cell r="A31" t="str">
            <v>3.14</v>
          </cell>
          <cell r="B31" t="str">
            <v>02.020.0001-0</v>
          </cell>
          <cell r="C31" t="str">
            <v>PLACA DE IDENTIFICACAO DE OBRA PUBLICA,INCLUSIVE PINTURA E SUPORTES DE MADEIRA.FORNECIMENTO E COLOCACAO</v>
          </cell>
          <cell r="D31" t="str">
            <v>M2</v>
          </cell>
          <cell r="E31">
            <v>6</v>
          </cell>
          <cell r="F31">
            <v>605.14800000000002</v>
          </cell>
          <cell r="G31">
            <v>3630.88</v>
          </cell>
        </row>
        <row r="32">
          <cell r="A32" t="str">
            <v>3.15</v>
          </cell>
          <cell r="B32" t="str">
            <v>02.030.0005-0</v>
          </cell>
          <cell r="C32" t="str">
            <v>PLACA DE SINALIZACAO PREVENTIVA PARA OBRA NA VIA PUBLICA,DEACORDO COM A RESOLUCAO DA PREFEITURA-RJ, COMPREENDENDO FORNECIMENTO E PINTURA DA PLACA E DOS SUPORTES DE MADEIRA.FORNECIMENTO E COLOCACAO</v>
          </cell>
          <cell r="D32" t="str">
            <v>UN</v>
          </cell>
          <cell r="E32">
            <v>2</v>
          </cell>
          <cell r="F32">
            <v>113.736</v>
          </cell>
          <cell r="G32">
            <v>227.47</v>
          </cell>
        </row>
        <row r="33">
          <cell r="A33" t="str">
            <v>3.16</v>
          </cell>
          <cell r="B33" t="str">
            <v>06917</v>
          </cell>
          <cell r="C33" t="str">
            <v>MAO-DE-OBRA DE OPERADOR DE TRANSITO, INCLUSIVE ENCARGOS SOCI</v>
          </cell>
          <cell r="D33" t="str">
            <v>H</v>
          </cell>
          <cell r="E33">
            <v>2816</v>
          </cell>
          <cell r="F33">
            <v>32.471999999999994</v>
          </cell>
          <cell r="G33">
            <v>91441.15</v>
          </cell>
        </row>
        <row r="34">
          <cell r="A34" t="str">
            <v>3.17</v>
          </cell>
          <cell r="B34" t="str">
            <v>02.002.0010-0</v>
          </cell>
          <cell r="C34" t="str">
            <v>TAPUME DE VEDACAO OU PROTECAO,EXECUTADO COM TELHAS TRAPEZOIDAIS DE ACO GALVANIZADO,ESPESSURA DE 0,5MM,ESTAS COM 2 VEZESDE UTILIZACAO,INCLUSIVE ENGRADAMENTO DE MADEIRA,UTILIZADO 2VEZES E PINTURA ESMALTE SINTETICO NA FACE EXTERNA</v>
          </cell>
          <cell r="D34" t="str">
            <v>M2</v>
          </cell>
          <cell r="E34">
            <v>111</v>
          </cell>
          <cell r="F34">
            <v>62.891999999999996</v>
          </cell>
          <cell r="G34">
            <v>6981.01</v>
          </cell>
        </row>
        <row r="35">
          <cell r="A35" t="str">
            <v>3.18</v>
          </cell>
          <cell r="B35" t="str">
            <v>02.011.0014-0</v>
          </cell>
          <cell r="C35" t="str">
            <v>CERCA PROTETORA DE BORDA DE VALA OU OBRA,COM TELA PLASTICA NA COR LARANJA OU AMARELA,CONSIDERANDO 1 VEZ DE UTILIZACAO,INCLUSIVE APOIOS,FORNECIMENTO,COLOCACAO E RETIRADA</v>
          </cell>
          <cell r="D35" t="str">
            <v>M2</v>
          </cell>
          <cell r="E35">
            <v>90</v>
          </cell>
          <cell r="F35">
            <v>2.6519999999999997</v>
          </cell>
          <cell r="G35">
            <v>238.68</v>
          </cell>
        </row>
        <row r="36">
          <cell r="A36" t="str">
            <v>3.19</v>
          </cell>
          <cell r="B36" t="str">
            <v>02.030.0035-0</v>
          </cell>
          <cell r="C36" t="str">
            <v>SINALIZADOR ELETRONICO (ALUGUEL) A LED BIDIRECIONAL (PISCA ALERTA) PARA ADAPTACAO EM CONES, CAVALETES E BARREIRAS</v>
          </cell>
          <cell r="D36" t="str">
            <v>UNXMES</v>
          </cell>
          <cell r="E36">
            <v>320</v>
          </cell>
          <cell r="F36">
            <v>56.975999999999992</v>
          </cell>
          <cell r="G36">
            <v>18232.32</v>
          </cell>
        </row>
        <row r="37">
          <cell r="C37" t="str">
            <v>TOTAL</v>
          </cell>
          <cell r="G37">
            <v>159538.65</v>
          </cell>
        </row>
        <row r="38">
          <cell r="A38" t="str">
            <v>2.0</v>
          </cell>
          <cell r="B38" t="str">
            <v>02.002.0002-5</v>
          </cell>
          <cell r="C38" t="str">
            <v>SERVIÇO PRELIMINAR</v>
          </cell>
          <cell r="D38" t="str">
            <v>UN</v>
          </cell>
          <cell r="E38">
            <v>1</v>
          </cell>
          <cell r="G38">
            <v>159538.65</v>
          </cell>
        </row>
      </sheetData>
      <sheetData sheetId="3"/>
      <sheetData sheetId="4"/>
      <sheetData sheetId="5"/>
      <sheetData sheetId="6"/>
      <sheetData sheetId="7">
        <row r="14">
          <cell r="B14" t="str">
            <v>PROJETO EXECUTIVO E OBRAS DE CONSTRUÇÃO DE TRAVESSIA E URBANIZAÇÃO NO RIO BARREIRO, RUA MAJOR JOSÉ TINOCO, CAMPO GRANDE – RJ.</v>
          </cell>
        </row>
        <row r="15">
          <cell r="B15" t="str">
            <v>ANEXO 05</v>
          </cell>
        </row>
        <row r="16">
          <cell r="B16" t="str">
            <v xml:space="preserve">MEMÓRIA DE CÁLCULO </v>
          </cell>
        </row>
        <row r="17">
          <cell r="A17" t="str">
            <v>2.</v>
          </cell>
          <cell r="B17" t="str">
            <v>ENCARGOS COMPLEMENTARES</v>
          </cell>
        </row>
        <row r="18">
          <cell r="B18" t="str">
            <v>ÍTEM</v>
          </cell>
          <cell r="C18" t="str">
            <v>CODIGO</v>
          </cell>
          <cell r="D18" t="str">
            <v>DESCRIÇÃO</v>
          </cell>
          <cell r="P18" t="str">
            <v>UNIDADE</v>
          </cell>
          <cell r="Q18" t="str">
            <v>TOTAL</v>
          </cell>
        </row>
        <row r="19">
          <cell r="B19" t="str">
            <v>2.1</v>
          </cell>
          <cell r="C19" t="str">
            <v>05.100.0026-0</v>
          </cell>
          <cell r="D19" t="str">
            <v>VALE TRANSPORTE, CONSIDERANDO PASSAGEM IDA E VOLTA</v>
          </cell>
          <cell r="E19" t="b">
            <v>0</v>
          </cell>
          <cell r="F19" t="b">
            <v>0</v>
          </cell>
          <cell r="G19" t="b">
            <v>0</v>
          </cell>
          <cell r="H19" t="b">
            <v>0</v>
          </cell>
          <cell r="I19" t="b">
            <v>0</v>
          </cell>
          <cell r="J19" t="b">
            <v>0</v>
          </cell>
          <cell r="K19" t="b">
            <v>0</v>
          </cell>
          <cell r="L19" t="b">
            <v>0</v>
          </cell>
          <cell r="M19" t="b">
            <v>0</v>
          </cell>
          <cell r="N19" t="b">
            <v>0</v>
          </cell>
          <cell r="O19" t="b">
            <v>0</v>
          </cell>
          <cell r="P19" t="str">
            <v>UN</v>
          </cell>
          <cell r="Q19">
            <v>882</v>
          </cell>
        </row>
        <row r="21">
          <cell r="H21" t="str">
            <v>Qt. De Profissionais</v>
          </cell>
          <cell r="J21" t="str">
            <v>Dias</v>
          </cell>
          <cell r="L21" t="str">
            <v>Período</v>
          </cell>
          <cell r="N21" t="str">
            <v>Total</v>
          </cell>
        </row>
        <row r="22">
          <cell r="C22" t="str">
            <v>Auxiliar Técnico</v>
          </cell>
          <cell r="H22">
            <v>1</v>
          </cell>
          <cell r="I22" t="str">
            <v>x</v>
          </cell>
          <cell r="J22">
            <v>22</v>
          </cell>
          <cell r="K22" t="str">
            <v>x</v>
          </cell>
          <cell r="L22">
            <v>8</v>
          </cell>
          <cell r="M22" t="str">
            <v>=</v>
          </cell>
          <cell r="N22">
            <v>176</v>
          </cell>
        </row>
        <row r="23">
          <cell r="C23" t="str">
            <v>Encarregado</v>
          </cell>
          <cell r="H23">
            <v>1</v>
          </cell>
          <cell r="I23" t="str">
            <v>x</v>
          </cell>
          <cell r="J23">
            <v>22</v>
          </cell>
          <cell r="K23" t="str">
            <v>x</v>
          </cell>
          <cell r="L23">
            <v>8</v>
          </cell>
          <cell r="M23" t="str">
            <v>=</v>
          </cell>
          <cell r="N23">
            <v>176</v>
          </cell>
        </row>
        <row r="24">
          <cell r="C24" t="str">
            <v>Almoxarife</v>
          </cell>
          <cell r="H24">
            <v>1</v>
          </cell>
          <cell r="I24" t="str">
            <v>x</v>
          </cell>
          <cell r="J24">
            <v>22</v>
          </cell>
          <cell r="K24" t="str">
            <v>x</v>
          </cell>
          <cell r="L24">
            <v>8</v>
          </cell>
          <cell r="M24" t="str">
            <v>=</v>
          </cell>
          <cell r="N24">
            <v>176</v>
          </cell>
        </row>
        <row r="25">
          <cell r="C25" t="str">
            <v>Vigia diurno</v>
          </cell>
          <cell r="H25">
            <v>1</v>
          </cell>
          <cell r="I25" t="str">
            <v>x</v>
          </cell>
          <cell r="J25">
            <v>22</v>
          </cell>
          <cell r="K25" t="str">
            <v>x</v>
          </cell>
          <cell r="L25">
            <v>8</v>
          </cell>
          <cell r="M25" t="str">
            <v>=</v>
          </cell>
          <cell r="N25">
            <v>176</v>
          </cell>
        </row>
        <row r="26">
          <cell r="C26" t="str">
            <v>Vigia noturno</v>
          </cell>
          <cell r="H26">
            <v>1</v>
          </cell>
          <cell r="I26" t="str">
            <v>x</v>
          </cell>
          <cell r="J26">
            <v>22</v>
          </cell>
          <cell r="K26" t="str">
            <v>x</v>
          </cell>
          <cell r="L26">
            <v>8</v>
          </cell>
          <cell r="M26" t="str">
            <v>=</v>
          </cell>
          <cell r="N26">
            <v>176</v>
          </cell>
        </row>
        <row r="28">
          <cell r="B28" t="str">
            <v>2.2</v>
          </cell>
          <cell r="C28" t="str">
            <v>05.100.0020-0</v>
          </cell>
          <cell r="D28" t="str">
            <v>CAFE DA MANHA, CONFORME CONVENCAO DO TRABALHO PARA CONSTRUCAO CIVIL E CONDICOES HIGIENICAS E SANITARIAS ADEQUADAS</v>
          </cell>
          <cell r="E28" t="b">
            <v>0</v>
          </cell>
          <cell r="F28" t="b">
            <v>0</v>
          </cell>
          <cell r="G28" t="b">
            <v>0</v>
          </cell>
          <cell r="H28" t="b">
            <v>0</v>
          </cell>
          <cell r="I28" t="b">
            <v>0</v>
          </cell>
          <cell r="J28" t="b">
            <v>0</v>
          </cell>
          <cell r="K28" t="b">
            <v>0</v>
          </cell>
          <cell r="L28" t="b">
            <v>0</v>
          </cell>
          <cell r="M28" t="b">
            <v>0</v>
          </cell>
          <cell r="N28" t="b">
            <v>0</v>
          </cell>
          <cell r="O28" t="b">
            <v>0</v>
          </cell>
          <cell r="P28" t="str">
            <v>UN</v>
          </cell>
          <cell r="Q28">
            <v>880</v>
          </cell>
        </row>
        <row r="30">
          <cell r="H30" t="str">
            <v>Qt. De Profissionais</v>
          </cell>
          <cell r="J30" t="str">
            <v>Dias</v>
          </cell>
          <cell r="L30" t="str">
            <v>Período</v>
          </cell>
          <cell r="N30" t="str">
            <v>Total</v>
          </cell>
        </row>
        <row r="31">
          <cell r="H31">
            <v>5</v>
          </cell>
          <cell r="I31" t="str">
            <v>x</v>
          </cell>
          <cell r="J31">
            <v>22</v>
          </cell>
          <cell r="K31" t="str">
            <v>x</v>
          </cell>
          <cell r="L31">
            <v>8</v>
          </cell>
          <cell r="M31" t="str">
            <v>=</v>
          </cell>
          <cell r="N31">
            <v>880</v>
          </cell>
        </row>
        <row r="33">
          <cell r="B33" t="str">
            <v>2.3</v>
          </cell>
          <cell r="C33" t="str">
            <v>05.100.0022-0</v>
          </cell>
          <cell r="D33" t="str">
            <v>REFEICAO CONFORME CONVENCAO DO TRABALHO PARA CONSTRUCAO CIVIL E CONDICOES HIGIENICAS E SANITARIAS ADEQUADAS</v>
          </cell>
          <cell r="E33" t="b">
            <v>0</v>
          </cell>
          <cell r="F33" t="b">
            <v>0</v>
          </cell>
          <cell r="G33" t="b">
            <v>0</v>
          </cell>
          <cell r="H33" t="b">
            <v>0</v>
          </cell>
          <cell r="I33" t="b">
            <v>0</v>
          </cell>
          <cell r="J33" t="b">
            <v>0</v>
          </cell>
          <cell r="K33" t="b">
            <v>0</v>
          </cell>
          <cell r="L33" t="b">
            <v>0</v>
          </cell>
          <cell r="M33" t="b">
            <v>0</v>
          </cell>
          <cell r="N33" t="b">
            <v>0</v>
          </cell>
          <cell r="O33" t="b">
            <v>0</v>
          </cell>
          <cell r="P33" t="str">
            <v>UN</v>
          </cell>
          <cell r="Q33">
            <v>880</v>
          </cell>
        </row>
        <row r="35">
          <cell r="H35" t="str">
            <v>Qt. De Profissionais</v>
          </cell>
          <cell r="J35" t="str">
            <v>Dias</v>
          </cell>
          <cell r="L35" t="str">
            <v>Período</v>
          </cell>
          <cell r="N35" t="str">
            <v>Total</v>
          </cell>
        </row>
        <row r="36">
          <cell r="H36">
            <v>5</v>
          </cell>
          <cell r="I36" t="str">
            <v>x</v>
          </cell>
          <cell r="J36">
            <v>22</v>
          </cell>
          <cell r="K36" t="str">
            <v>x</v>
          </cell>
          <cell r="L36">
            <v>8</v>
          </cell>
          <cell r="M36" t="str">
            <v>=</v>
          </cell>
          <cell r="N36">
            <v>880</v>
          </cell>
        </row>
      </sheetData>
      <sheetData sheetId="8"/>
      <sheetData sheetId="9">
        <row r="14">
          <cell r="B14" t="str">
            <v>PROJETO EXECUTIVO E OBRAS DE CONSTRUÇÃO DE TRAVESSIA E URBANIZAÇÃO NO RIO BARREIRO, RUA MAJOR JOSÉ TINOCO, CAMPO GRANDE – RJ.</v>
          </cell>
        </row>
        <row r="15">
          <cell r="B15" t="str">
            <v>ANEXO 05</v>
          </cell>
        </row>
        <row r="16">
          <cell r="B16" t="str">
            <v xml:space="preserve">MEMÓRIA DE CÁLCULO </v>
          </cell>
        </row>
        <row r="17">
          <cell r="A17" t="str">
            <v>4.</v>
          </cell>
          <cell r="B17" t="str">
            <v>DEMOLIÇÃO DA TRAVESSIA (PONTE) EXISTENTE E ESCAVAÇÃO</v>
          </cell>
        </row>
        <row r="18">
          <cell r="B18" t="str">
            <v>ÍTEM</v>
          </cell>
          <cell r="C18" t="str">
            <v>CODIGO</v>
          </cell>
          <cell r="D18" t="str">
            <v>DESCRIÇÃO</v>
          </cell>
          <cell r="P18" t="str">
            <v>UNIDADE</v>
          </cell>
          <cell r="Q18" t="str">
            <v>TOTAL</v>
          </cell>
        </row>
        <row r="19">
          <cell r="B19" t="str">
            <v>4.1</v>
          </cell>
          <cell r="C19" t="str">
            <v>20.198.0001-0</v>
          </cell>
          <cell r="D19" t="str">
            <v>PONTE BRANCA,EM MADEIRA DE LEI,SOBRE ESTACAS DE EUCALIPTO.FORNECIMENTO,COLOCACAO E ARRANCAMENTO</v>
          </cell>
          <cell r="E19" t="b">
            <v>0</v>
          </cell>
          <cell r="F19" t="b">
            <v>0</v>
          </cell>
          <cell r="G19" t="b">
            <v>0</v>
          </cell>
          <cell r="H19" t="b">
            <v>0</v>
          </cell>
          <cell r="I19" t="b">
            <v>0</v>
          </cell>
          <cell r="J19" t="b">
            <v>0</v>
          </cell>
          <cell r="K19" t="b">
            <v>0</v>
          </cell>
          <cell r="L19" t="b">
            <v>0</v>
          </cell>
          <cell r="M19" t="b">
            <v>0</v>
          </cell>
          <cell r="N19" t="b">
            <v>0</v>
          </cell>
          <cell r="O19" t="b">
            <v>0</v>
          </cell>
          <cell r="P19" t="str">
            <v>M2</v>
          </cell>
          <cell r="Q19">
            <v>60</v>
          </cell>
        </row>
        <row r="21">
          <cell r="H21" t="str">
            <v>Extensão Média</v>
          </cell>
          <cell r="J21" t="str">
            <v>Largura Média</v>
          </cell>
          <cell r="N21" t="str">
            <v>Total</v>
          </cell>
        </row>
        <row r="22">
          <cell r="C22" t="str">
            <v>Instalação de travessia de pedestre provisória</v>
          </cell>
          <cell r="H22">
            <v>30</v>
          </cell>
          <cell r="I22" t="str">
            <v>x</v>
          </cell>
          <cell r="J22">
            <v>2</v>
          </cell>
          <cell r="M22" t="str">
            <v>=</v>
          </cell>
          <cell r="N22">
            <v>60</v>
          </cell>
        </row>
        <row r="24">
          <cell r="B24" t="str">
            <v>4.2</v>
          </cell>
          <cell r="C24" t="str">
            <v>05.080.0045-0</v>
          </cell>
          <cell r="D24"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E24" t="b">
            <v>0</v>
          </cell>
          <cell r="F24" t="b">
            <v>0</v>
          </cell>
          <cell r="G24" t="b">
            <v>0</v>
          </cell>
          <cell r="H24" t="b">
            <v>0</v>
          </cell>
          <cell r="I24" t="b">
            <v>0</v>
          </cell>
          <cell r="J24" t="b">
            <v>0</v>
          </cell>
          <cell r="K24" t="b">
            <v>0</v>
          </cell>
          <cell r="L24" t="b">
            <v>0</v>
          </cell>
          <cell r="M24" t="b">
            <v>0</v>
          </cell>
          <cell r="N24" t="b">
            <v>0</v>
          </cell>
          <cell r="O24" t="b">
            <v>0</v>
          </cell>
          <cell r="P24" t="str">
            <v>M2</v>
          </cell>
          <cell r="Q24">
            <v>440</v>
          </cell>
        </row>
        <row r="26">
          <cell r="H26" t="str">
            <v>Extensão Média</v>
          </cell>
          <cell r="J26" t="str">
            <v>Altura Média</v>
          </cell>
          <cell r="L26" t="str">
            <v>Lados</v>
          </cell>
          <cell r="N26" t="str">
            <v>Total</v>
          </cell>
        </row>
        <row r="27">
          <cell r="C27" t="str">
            <v>Ensecadeira para escavação da base da ponte</v>
          </cell>
          <cell r="H27">
            <v>50</v>
          </cell>
          <cell r="I27" t="str">
            <v>x</v>
          </cell>
          <cell r="J27">
            <v>4.4000000000000004</v>
          </cell>
          <cell r="K27" t="str">
            <v>x</v>
          </cell>
          <cell r="L27">
            <v>2</v>
          </cell>
          <cell r="M27" t="str">
            <v>=</v>
          </cell>
          <cell r="N27">
            <v>440</v>
          </cell>
        </row>
        <row r="29">
          <cell r="B29" t="str">
            <v>4.3</v>
          </cell>
          <cell r="C29" t="str">
            <v>05.010.0020-0</v>
          </cell>
          <cell r="D29" t="str">
            <v>ESGOTAMENTO DE AGUA DE SUBSOLO RESULTANTE DE INFILTRACAO OUALAGAMENTO,USANDO MOTOR ELETRICO EM BOMBA DE 3HP,DIAMETRO DESUCCAO DE 1.1/2".ALTURA MANOMETRICA ATE 10,00M,MEDIDA PELOTEMPO DE FUNCIONAMENTO</v>
          </cell>
          <cell r="E29" t="b">
            <v>0</v>
          </cell>
          <cell r="F29" t="b">
            <v>0</v>
          </cell>
          <cell r="G29" t="b">
            <v>0</v>
          </cell>
          <cell r="H29" t="b">
            <v>0</v>
          </cell>
          <cell r="I29" t="b">
            <v>0</v>
          </cell>
          <cell r="J29" t="b">
            <v>0</v>
          </cell>
          <cell r="K29" t="b">
            <v>0</v>
          </cell>
          <cell r="L29" t="b">
            <v>0</v>
          </cell>
          <cell r="M29" t="b">
            <v>0</v>
          </cell>
          <cell r="N29" t="b">
            <v>0</v>
          </cell>
          <cell r="O29" t="b">
            <v>0</v>
          </cell>
          <cell r="P29" t="str">
            <v>H</v>
          </cell>
          <cell r="Q29">
            <v>1920</v>
          </cell>
        </row>
        <row r="31">
          <cell r="F31" t="str">
            <v>Quantidade</v>
          </cell>
          <cell r="H31" t="str">
            <v>Horas /dia</v>
          </cell>
          <cell r="J31" t="str">
            <v>Dias/mês</v>
          </cell>
          <cell r="L31" t="str">
            <v>Período</v>
          </cell>
          <cell r="N31" t="str">
            <v>Total</v>
          </cell>
        </row>
        <row r="32">
          <cell r="C32" t="str">
            <v>Esgotamento de vala</v>
          </cell>
          <cell r="F32">
            <v>2</v>
          </cell>
          <cell r="G32" t="str">
            <v>x</v>
          </cell>
          <cell r="H32">
            <v>8</v>
          </cell>
          <cell r="I32" t="str">
            <v>x</v>
          </cell>
          <cell r="J32">
            <v>20</v>
          </cell>
          <cell r="K32" t="str">
            <v>x</v>
          </cell>
          <cell r="L32">
            <v>6</v>
          </cell>
          <cell r="M32" t="str">
            <v>=</v>
          </cell>
          <cell r="N32">
            <v>1920</v>
          </cell>
        </row>
        <row r="34">
          <cell r="B34" t="str">
            <v>4.4</v>
          </cell>
          <cell r="C34" t="str">
            <v>05.002.0063-0</v>
          </cell>
          <cell r="D34" t="str">
            <v>DEMOLICAO DE CONCRETO ARMADO COM ROMPEDOR HIDRAULICO ADAPTADO A ESCAVADEIRA,INCLUSIVE EMPILHAMENTO LATERAL DENTRO DO CANTEIRO DE SERVICO</v>
          </cell>
          <cell r="E34" t="b">
            <v>0</v>
          </cell>
          <cell r="F34" t="b">
            <v>0</v>
          </cell>
          <cell r="G34" t="b">
            <v>0</v>
          </cell>
          <cell r="H34" t="b">
            <v>0</v>
          </cell>
          <cell r="I34" t="b">
            <v>0</v>
          </cell>
          <cell r="J34" t="b">
            <v>0</v>
          </cell>
          <cell r="K34" t="b">
            <v>0</v>
          </cell>
          <cell r="L34" t="b">
            <v>0</v>
          </cell>
          <cell r="M34" t="b">
            <v>0</v>
          </cell>
          <cell r="N34" t="b">
            <v>0</v>
          </cell>
          <cell r="O34" t="b">
            <v>0</v>
          </cell>
          <cell r="P34" t="str">
            <v>M3</v>
          </cell>
          <cell r="Q34">
            <v>46.25</v>
          </cell>
        </row>
        <row r="36">
          <cell r="F36" t="str">
            <v>Comprimento</v>
          </cell>
          <cell r="H36" t="str">
            <v>Largura</v>
          </cell>
          <cell r="J36" t="str">
            <v>Expessura</v>
          </cell>
          <cell r="L36" t="str">
            <v>Quantidade</v>
          </cell>
          <cell r="N36" t="str">
            <v>Total</v>
          </cell>
        </row>
        <row r="37">
          <cell r="C37" t="str">
            <v>Demolição Laje (Tabuleiro)</v>
          </cell>
          <cell r="F37">
            <v>24</v>
          </cell>
          <cell r="G37" t="str">
            <v>x</v>
          </cell>
          <cell r="H37">
            <v>2.5</v>
          </cell>
          <cell r="I37" t="str">
            <v>x</v>
          </cell>
          <cell r="J37">
            <v>0.1</v>
          </cell>
          <cell r="K37" t="str">
            <v>x</v>
          </cell>
          <cell r="L37">
            <v>1</v>
          </cell>
          <cell r="M37" t="str">
            <v>=</v>
          </cell>
          <cell r="N37">
            <v>6</v>
          </cell>
        </row>
        <row r="38">
          <cell r="C38" t="str">
            <v>Demolição das Longarinas</v>
          </cell>
          <cell r="F38">
            <v>24</v>
          </cell>
          <cell r="G38" t="str">
            <v>x</v>
          </cell>
          <cell r="H38">
            <v>1.109</v>
          </cell>
          <cell r="I38" t="str">
            <v>x</v>
          </cell>
          <cell r="J38">
            <v>0.26200000000000001</v>
          </cell>
          <cell r="K38" t="str">
            <v>x</v>
          </cell>
          <cell r="L38">
            <v>2</v>
          </cell>
          <cell r="M38" t="str">
            <v>=</v>
          </cell>
          <cell r="N38">
            <v>13.94</v>
          </cell>
        </row>
        <row r="39">
          <cell r="C39" t="str">
            <v>Demolição das Vigas</v>
          </cell>
          <cell r="F39">
            <v>3.74</v>
          </cell>
          <cell r="G39" t="str">
            <v>x</v>
          </cell>
          <cell r="H39">
            <v>0.32</v>
          </cell>
          <cell r="I39" t="str">
            <v>x</v>
          </cell>
          <cell r="J39">
            <v>0.15</v>
          </cell>
          <cell r="K39" t="str">
            <v>x</v>
          </cell>
          <cell r="L39">
            <v>4</v>
          </cell>
          <cell r="M39" t="str">
            <v>=</v>
          </cell>
          <cell r="N39">
            <v>0.71</v>
          </cell>
        </row>
        <row r="40">
          <cell r="C40" t="str">
            <v>Demolição dos Blocos</v>
          </cell>
          <cell r="F40">
            <v>2</v>
          </cell>
          <cell r="G40" t="str">
            <v>x</v>
          </cell>
          <cell r="H40">
            <v>2</v>
          </cell>
          <cell r="I40" t="str">
            <v>x</v>
          </cell>
          <cell r="J40">
            <v>1.6</v>
          </cell>
          <cell r="K40" t="str">
            <v>x</v>
          </cell>
          <cell r="L40">
            <v>4</v>
          </cell>
          <cell r="M40" t="str">
            <v>=</v>
          </cell>
          <cell r="N40">
            <v>25.6</v>
          </cell>
        </row>
        <row r="42">
          <cell r="B42" t="str">
            <v>4.5</v>
          </cell>
          <cell r="C42" t="str">
            <v>03.020.0200-0</v>
          </cell>
          <cell r="D42" t="str">
            <v>ESCAVACAO MECANICA,PARA ACERTO DE TALUDES,EM MATERIAL DE 1ªCATEGORIA,UTILIZANDO ESCAVADEIRA HIDRAULICA DE 0,78M3</v>
          </cell>
          <cell r="E42" t="b">
            <v>0</v>
          </cell>
          <cell r="F42" t="b">
            <v>0</v>
          </cell>
          <cell r="G42" t="b">
            <v>0</v>
          </cell>
          <cell r="H42" t="b">
            <v>0</v>
          </cell>
          <cell r="I42" t="b">
            <v>0</v>
          </cell>
          <cell r="J42" t="b">
            <v>0</v>
          </cell>
          <cell r="K42" t="b">
            <v>0</v>
          </cell>
          <cell r="L42" t="b">
            <v>0</v>
          </cell>
          <cell r="M42" t="b">
            <v>0</v>
          </cell>
          <cell r="N42" t="b">
            <v>0</v>
          </cell>
          <cell r="O42" t="b">
            <v>0</v>
          </cell>
          <cell r="P42" t="str">
            <v>M3</v>
          </cell>
          <cell r="Q42">
            <v>507.6</v>
          </cell>
        </row>
        <row r="44">
          <cell r="F44" t="str">
            <v>Extensão Média</v>
          </cell>
          <cell r="H44" t="str">
            <v>Altura</v>
          </cell>
          <cell r="J44" t="str">
            <v>Expessura Média</v>
          </cell>
          <cell r="L44" t="str">
            <v>Lados</v>
          </cell>
          <cell r="N44" t="str">
            <v>Total</v>
          </cell>
        </row>
        <row r="45">
          <cell r="C45" t="str">
            <v xml:space="preserve">Conformação do talude nas </v>
          </cell>
          <cell r="F45">
            <v>282</v>
          </cell>
          <cell r="G45" t="str">
            <v>x</v>
          </cell>
          <cell r="H45">
            <v>1.5</v>
          </cell>
          <cell r="I45" t="str">
            <v>x</v>
          </cell>
          <cell r="J45">
            <v>1.2</v>
          </cell>
          <cell r="K45" t="str">
            <v>x</v>
          </cell>
          <cell r="L45">
            <v>1</v>
          </cell>
          <cell r="M45" t="str">
            <v>=</v>
          </cell>
          <cell r="N45">
            <v>507.6</v>
          </cell>
        </row>
        <row r="46">
          <cell r="C46" t="str">
            <v>margens do canal</v>
          </cell>
        </row>
        <row r="48">
          <cell r="B48" t="str">
            <v>4.6</v>
          </cell>
          <cell r="C48" t="str">
            <v>03.020.0080-1</v>
          </cell>
          <cell r="D48" t="str">
            <v>ESCAVACAO MECANICA DE VALA ESCORADA,EM MATERIAL DE 1ªCATEGORIA,ATE 1,50M DE PROFUNDIDADE,UTILIZANDO ESCAVADEIRA HIDRAULICA DE 0,78M3,EXCLUSIVE ESGOTAMENTO E ESCORAMENTO</v>
          </cell>
          <cell r="E48" t="b">
            <v>0</v>
          </cell>
          <cell r="F48" t="b">
            <v>0</v>
          </cell>
          <cell r="G48" t="b">
            <v>0</v>
          </cell>
          <cell r="H48" t="b">
            <v>0</v>
          </cell>
          <cell r="I48" t="b">
            <v>0</v>
          </cell>
          <cell r="J48" t="b">
            <v>0</v>
          </cell>
          <cell r="K48" t="b">
            <v>0</v>
          </cell>
          <cell r="L48" t="b">
            <v>0</v>
          </cell>
          <cell r="M48" t="b">
            <v>0</v>
          </cell>
          <cell r="N48" t="b">
            <v>0</v>
          </cell>
          <cell r="O48" t="b">
            <v>0</v>
          </cell>
          <cell r="P48" t="str">
            <v>M3</v>
          </cell>
          <cell r="Q48">
            <v>60</v>
          </cell>
        </row>
        <row r="50">
          <cell r="F50" t="str">
            <v>Extensão Média</v>
          </cell>
          <cell r="H50" t="str">
            <v>Altura</v>
          </cell>
          <cell r="J50" t="str">
            <v>Expessura Média</v>
          </cell>
          <cell r="L50" t="str">
            <v>Lados</v>
          </cell>
          <cell r="N50" t="str">
            <v>Total</v>
          </cell>
        </row>
        <row r="51">
          <cell r="C51" t="str">
            <v>Escavação na base da ponte</v>
          </cell>
          <cell r="F51">
            <v>20</v>
          </cell>
          <cell r="G51" t="str">
            <v>x</v>
          </cell>
          <cell r="H51">
            <v>1.5</v>
          </cell>
          <cell r="I51" t="str">
            <v>x</v>
          </cell>
          <cell r="J51">
            <v>2</v>
          </cell>
          <cell r="K51" t="str">
            <v>x</v>
          </cell>
          <cell r="L51">
            <v>1</v>
          </cell>
          <cell r="M51" t="str">
            <v>=</v>
          </cell>
          <cell r="N51">
            <v>60</v>
          </cell>
        </row>
        <row r="53">
          <cell r="B53" t="str">
            <v>4.7</v>
          </cell>
          <cell r="C53" t="str">
            <v>03.020.0090-1</v>
          </cell>
          <cell r="D53" t="str">
            <v>ESCAVACAO MECANICA DE VALA ESCORADA,EM MATERIAL DE 1ªCATEGORIA,ENTRE 3,00 E 4,50M DE PROFUNDIDADE,UTILIZANDO ESCAVADEIRAHIDRAULICA DE 0,78M3,EXCLUSIVE ESGOTAMENTO E ESCORAMENTO</v>
          </cell>
          <cell r="E53" t="b">
            <v>0</v>
          </cell>
          <cell r="F53" t="b">
            <v>0</v>
          </cell>
          <cell r="G53" t="b">
            <v>0</v>
          </cell>
          <cell r="H53" t="b">
            <v>0</v>
          </cell>
          <cell r="I53" t="b">
            <v>0</v>
          </cell>
          <cell r="J53" t="b">
            <v>0</v>
          </cell>
          <cell r="K53" t="b">
            <v>0</v>
          </cell>
          <cell r="L53" t="b">
            <v>0</v>
          </cell>
          <cell r="M53" t="b">
            <v>0</v>
          </cell>
          <cell r="N53" t="b">
            <v>0</v>
          </cell>
          <cell r="O53" t="b">
            <v>0</v>
          </cell>
          <cell r="P53" t="str">
            <v>M3</v>
          </cell>
          <cell r="Q53">
            <v>24</v>
          </cell>
        </row>
        <row r="55">
          <cell r="F55" t="str">
            <v>Extensão Média</v>
          </cell>
          <cell r="H55" t="str">
            <v>Altura</v>
          </cell>
          <cell r="J55" t="str">
            <v>Expessura Média</v>
          </cell>
          <cell r="L55" t="str">
            <v>Lados</v>
          </cell>
          <cell r="N55" t="str">
            <v>Total</v>
          </cell>
        </row>
        <row r="56">
          <cell r="C56" t="str">
            <v>Escavação na base da ponte</v>
          </cell>
          <cell r="F56">
            <v>20</v>
          </cell>
          <cell r="G56" t="str">
            <v>x</v>
          </cell>
          <cell r="H56">
            <v>0.6</v>
          </cell>
          <cell r="I56" t="str">
            <v>x</v>
          </cell>
          <cell r="J56">
            <v>2</v>
          </cell>
          <cell r="K56" t="str">
            <v>x</v>
          </cell>
          <cell r="L56">
            <v>1</v>
          </cell>
          <cell r="M56" t="str">
            <v>=</v>
          </cell>
          <cell r="N56">
            <v>24</v>
          </cell>
        </row>
        <row r="58">
          <cell r="B58" t="str">
            <v>4.8</v>
          </cell>
          <cell r="C58" t="str">
            <v>04.011.0051-1</v>
          </cell>
          <cell r="D58"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ell>
          <cell r="E58" t="b">
            <v>0</v>
          </cell>
          <cell r="F58" t="b">
            <v>0</v>
          </cell>
          <cell r="G58" t="b">
            <v>0</v>
          </cell>
          <cell r="H58" t="b">
            <v>0</v>
          </cell>
          <cell r="I58" t="b">
            <v>0</v>
          </cell>
          <cell r="J58" t="b">
            <v>0</v>
          </cell>
          <cell r="K58" t="b">
            <v>0</v>
          </cell>
          <cell r="L58" t="b">
            <v>0</v>
          </cell>
          <cell r="M58" t="b">
            <v>0</v>
          </cell>
          <cell r="N58" t="b">
            <v>0</v>
          </cell>
          <cell r="O58" t="b">
            <v>0</v>
          </cell>
          <cell r="P58" t="str">
            <v>T</v>
          </cell>
          <cell r="Q58">
            <v>1470.27</v>
          </cell>
        </row>
        <row r="60">
          <cell r="F60" t="str">
            <v xml:space="preserve">Volume </v>
          </cell>
          <cell r="H60" t="str">
            <v>Empolamento</v>
          </cell>
          <cell r="J60" t="str">
            <v>Volume Real</v>
          </cell>
          <cell r="L60" t="str">
            <v>Peso específico</v>
          </cell>
          <cell r="N60" t="str">
            <v>Total</v>
          </cell>
        </row>
        <row r="61">
          <cell r="C61" t="str">
            <v>Material de demolição</v>
          </cell>
          <cell r="F61">
            <v>46.25</v>
          </cell>
          <cell r="G61" t="str">
            <v>x</v>
          </cell>
          <cell r="H61">
            <v>1.4</v>
          </cell>
          <cell r="I61" t="str">
            <v>=</v>
          </cell>
          <cell r="J61">
            <v>64.75</v>
          </cell>
          <cell r="K61" t="str">
            <v>x</v>
          </cell>
          <cell r="L61">
            <v>2.5</v>
          </cell>
          <cell r="M61" t="str">
            <v>=</v>
          </cell>
          <cell r="N61">
            <v>161.87</v>
          </cell>
        </row>
        <row r="62">
          <cell r="C62" t="str">
            <v>Material de escavação</v>
          </cell>
          <cell r="F62">
            <v>591.6</v>
          </cell>
          <cell r="G62" t="str">
            <v>x</v>
          </cell>
          <cell r="H62">
            <v>1.25</v>
          </cell>
          <cell r="I62" t="str">
            <v>=</v>
          </cell>
          <cell r="J62">
            <v>739.5</v>
          </cell>
          <cell r="K62" t="str">
            <v>x</v>
          </cell>
          <cell r="L62">
            <v>1.7</v>
          </cell>
          <cell r="M62" t="str">
            <v>=</v>
          </cell>
          <cell r="N62">
            <v>1257.1500000000001</v>
          </cell>
        </row>
        <row r="63">
          <cell r="C63" t="str">
            <v>Material de escavação estaca</v>
          </cell>
          <cell r="F63">
            <v>24.12</v>
          </cell>
          <cell r="G63" t="str">
            <v>x</v>
          </cell>
          <cell r="H63">
            <v>1.25</v>
          </cell>
          <cell r="I63" t="str">
            <v>=</v>
          </cell>
          <cell r="J63">
            <v>30.15</v>
          </cell>
          <cell r="K63" t="str">
            <v>x</v>
          </cell>
          <cell r="L63">
            <v>1.7</v>
          </cell>
          <cell r="M63" t="str">
            <v>=</v>
          </cell>
          <cell r="N63">
            <v>51.25</v>
          </cell>
        </row>
        <row r="65">
          <cell r="B65" t="str">
            <v>4.9</v>
          </cell>
          <cell r="C65" t="str">
            <v>04.005.0006-1</v>
          </cell>
          <cell r="D65" t="str">
            <v>TRANSPORTE DE CARGA DE QUALQUER NATUREZA,EXCLUSIVE AS DESPESAS DE CARGA E DESCARGA,TANTO DE ESPERA DO CAMINHAO COMO DO SERVENTE OU EQUIPAMENTO AUXILIAR,A VELOCIDADE MEDIA DE 30KM/H,EM CAMINHAO DE CARROCERIA FIXA A OLEO DIESEL,COM CAPACIDADEUTIL DE 7,5T</v>
          </cell>
          <cell r="E65" t="b">
            <v>0</v>
          </cell>
          <cell r="F65" t="b">
            <v>0</v>
          </cell>
          <cell r="G65" t="b">
            <v>0</v>
          </cell>
          <cell r="H65" t="b">
            <v>0</v>
          </cell>
          <cell r="I65" t="b">
            <v>0</v>
          </cell>
          <cell r="J65" t="b">
            <v>0</v>
          </cell>
          <cell r="K65" t="b">
            <v>0</v>
          </cell>
          <cell r="L65" t="b">
            <v>0</v>
          </cell>
          <cell r="M65" t="b">
            <v>0</v>
          </cell>
          <cell r="N65" t="b">
            <v>0</v>
          </cell>
          <cell r="O65" t="b">
            <v>0</v>
          </cell>
          <cell r="P65" t="str">
            <v>T X KM</v>
          </cell>
          <cell r="Q65">
            <v>47636.74</v>
          </cell>
        </row>
        <row r="87">
          <cell r="H87" t="str">
            <v>Tonelada</v>
          </cell>
          <cell r="J87" t="str">
            <v>DMT</v>
          </cell>
          <cell r="N87" t="str">
            <v>Total</v>
          </cell>
        </row>
        <row r="88">
          <cell r="C88" t="str">
            <v>Transporte de material escavado</v>
          </cell>
          <cell r="H88">
            <v>1470.27</v>
          </cell>
          <cell r="I88" t="str">
            <v>x</v>
          </cell>
          <cell r="J88">
            <v>32.4</v>
          </cell>
          <cell r="K88" t="str">
            <v>=</v>
          </cell>
          <cell r="N88">
            <v>47636.74</v>
          </cell>
        </row>
        <row r="90">
          <cell r="B90" t="str">
            <v>4.10</v>
          </cell>
          <cell r="C90" t="str">
            <v>TC 10.05.0700</v>
          </cell>
          <cell r="D90" t="str">
            <v>Disposicao final de materiais e residuos de obras em locais de operacao e disposicao final apropriados, autorizados e/ou licenciados pelos orgaos de licenciamento e de controle ambiental, medida por tonelada transportada, sendo comprovada conforme legislacao pertinente.</v>
          </cell>
          <cell r="E90" t="b">
            <v>0</v>
          </cell>
          <cell r="F90" t="b">
            <v>0</v>
          </cell>
          <cell r="G90" t="b">
            <v>0</v>
          </cell>
          <cell r="H90" t="b">
            <v>0</v>
          </cell>
          <cell r="I90" t="b">
            <v>0</v>
          </cell>
          <cell r="J90" t="b">
            <v>0</v>
          </cell>
          <cell r="K90" t="b">
            <v>0</v>
          </cell>
          <cell r="L90" t="b">
            <v>0</v>
          </cell>
          <cell r="M90" t="b">
            <v>0</v>
          </cell>
          <cell r="N90" t="b">
            <v>0</v>
          </cell>
          <cell r="O90" t="b">
            <v>0</v>
          </cell>
          <cell r="P90" t="str">
            <v>t</v>
          </cell>
          <cell r="Q90">
            <v>1470.27</v>
          </cell>
        </row>
        <row r="92">
          <cell r="J92" t="str">
            <v>Tonelada</v>
          </cell>
          <cell r="N92" t="str">
            <v>Total</v>
          </cell>
        </row>
        <row r="93">
          <cell r="C93" t="str">
            <v>Transporte de material escavado</v>
          </cell>
          <cell r="J93">
            <v>1470.27</v>
          </cell>
          <cell r="K93" t="str">
            <v>=</v>
          </cell>
          <cell r="N93">
            <v>1470.27</v>
          </cell>
        </row>
      </sheetData>
      <sheetData sheetId="10">
        <row r="14">
          <cell r="B14" t="str">
            <v>PROJETO EXECUTIVO E OBRAS DE CONSTRUÇÃO DE TRAVESSIA E URBANIZAÇÃO NO RIO BARREIRO, RUA MAJOR JOSÉ TINOCO, CAMPO GRANDE – RJ.</v>
          </cell>
        </row>
        <row r="15">
          <cell r="B15" t="str">
            <v>ANEXO 05</v>
          </cell>
        </row>
        <row r="16">
          <cell r="B16" t="str">
            <v xml:space="preserve">MEMÓRIA DE CÁLCULO </v>
          </cell>
        </row>
        <row r="17">
          <cell r="A17" t="str">
            <v>5.</v>
          </cell>
          <cell r="B17" t="str">
            <v xml:space="preserve">FUNDAÇÃO DA PONTE </v>
          </cell>
        </row>
        <row r="18">
          <cell r="B18" t="str">
            <v>ÍTEM</v>
          </cell>
          <cell r="C18" t="str">
            <v>CODIGO</v>
          </cell>
          <cell r="D18" t="str">
            <v>DESCRIÇÃO</v>
          </cell>
          <cell r="P18" t="str">
            <v>UNIDADE</v>
          </cell>
          <cell r="Q18" t="str">
            <v>TOTAL</v>
          </cell>
        </row>
        <row r="19">
          <cell r="B19" t="str">
            <v>5.1</v>
          </cell>
          <cell r="C19" t="str">
            <v>01.002.0026-0</v>
          </cell>
          <cell r="D19" t="str">
            <v>PERFURACAO ROTATIVA COM COROA DE WIDIA,EM SOLO,DIAMETRO NX,HORIZONTAL,INCLUSIVE DESLOCAMENTO DENTRO DO CANTEIRO E INSTALACAO DA SONDA EM CADA FURO</v>
          </cell>
          <cell r="E19" t="b">
            <v>0</v>
          </cell>
          <cell r="F19" t="b">
            <v>0</v>
          </cell>
          <cell r="G19" t="b">
            <v>0</v>
          </cell>
          <cell r="H19" t="b">
            <v>0</v>
          </cell>
          <cell r="I19" t="b">
            <v>0</v>
          </cell>
          <cell r="J19" t="b">
            <v>0</v>
          </cell>
          <cell r="K19" t="b">
            <v>0</v>
          </cell>
          <cell r="L19" t="b">
            <v>0</v>
          </cell>
          <cell r="M19" t="b">
            <v>0</v>
          </cell>
          <cell r="N19" t="b">
            <v>0</v>
          </cell>
          <cell r="O19" t="b">
            <v>0</v>
          </cell>
          <cell r="P19" t="str">
            <v>M</v>
          </cell>
          <cell r="Q19">
            <v>192</v>
          </cell>
        </row>
        <row r="21">
          <cell r="H21" t="str">
            <v>Qt. Estaca</v>
          </cell>
          <cell r="J21" t="str">
            <v>Profundidade</v>
          </cell>
          <cell r="N21" t="str">
            <v>Total</v>
          </cell>
        </row>
        <row r="22">
          <cell r="C22" t="str">
            <v>Perfuração Estacas Costela ME</v>
          </cell>
          <cell r="H22">
            <v>12</v>
          </cell>
          <cell r="I22" t="str">
            <v>x</v>
          </cell>
          <cell r="J22">
            <v>8</v>
          </cell>
          <cell r="K22" t="str">
            <v>=</v>
          </cell>
          <cell r="N22">
            <v>96</v>
          </cell>
        </row>
        <row r="23">
          <cell r="C23" t="str">
            <v>Perfuração Estacas Costela MD</v>
          </cell>
          <cell r="H23">
            <v>12</v>
          </cell>
          <cell r="I23" t="str">
            <v>x</v>
          </cell>
          <cell r="J23">
            <v>8</v>
          </cell>
          <cell r="K23" t="str">
            <v>=</v>
          </cell>
          <cell r="N23">
            <v>96</v>
          </cell>
        </row>
        <row r="25">
          <cell r="B25" t="str">
            <v>5.2</v>
          </cell>
          <cell r="C25" t="str">
            <v>10.003.0050-0</v>
          </cell>
          <cell r="D25" t="str">
            <v>ESTACA RAIZ COM DIAMETRO DE 12" PARA CARGA DE 110T,INJECAO DE ARGAMASSA DE CIMENTO E AREIA,COM RESISTENCIA DE 20MPA,CONFORME ABNT NBR 6122,INCLUSIVE FORNECIMENTO DOS MATERIAIS (CIMENTO,AREIA E ACO),EXCLUSIVE PERFURACAO</v>
          </cell>
          <cell r="E25" t="b">
            <v>0</v>
          </cell>
          <cell r="F25" t="b">
            <v>0</v>
          </cell>
          <cell r="G25" t="b">
            <v>0</v>
          </cell>
          <cell r="H25" t="b">
            <v>0</v>
          </cell>
          <cell r="I25" t="b">
            <v>0</v>
          </cell>
          <cell r="J25" t="b">
            <v>0</v>
          </cell>
          <cell r="K25" t="b">
            <v>0</v>
          </cell>
          <cell r="L25" t="b">
            <v>0</v>
          </cell>
          <cell r="M25" t="b">
            <v>0</v>
          </cell>
          <cell r="N25" t="b">
            <v>0</v>
          </cell>
          <cell r="O25" t="b">
            <v>0</v>
          </cell>
          <cell r="P25" t="str">
            <v>M</v>
          </cell>
          <cell r="Q25">
            <v>192</v>
          </cell>
        </row>
        <row r="27">
          <cell r="H27" t="str">
            <v>Comprimento Total</v>
          </cell>
          <cell r="N27" t="str">
            <v>Total</v>
          </cell>
        </row>
        <row r="28">
          <cell r="C28" t="str">
            <v>Injeção das estacas</v>
          </cell>
          <cell r="H28">
            <v>192</v>
          </cell>
          <cell r="I28" t="str">
            <v>=</v>
          </cell>
          <cell r="N28">
            <v>192</v>
          </cell>
        </row>
        <row r="30">
          <cell r="B30" t="str">
            <v>5.3</v>
          </cell>
          <cell r="C30" t="str">
            <v>10.012.0160-0</v>
          </cell>
          <cell r="D30" t="str">
            <v>ARRASAMENTO DE ESTACA RAIZ DE 12" A 16" DE DIAMETRO</v>
          </cell>
          <cell r="E30" t="b">
            <v>0</v>
          </cell>
          <cell r="F30" t="b">
            <v>0</v>
          </cell>
          <cell r="G30" t="b">
            <v>0</v>
          </cell>
          <cell r="H30" t="b">
            <v>0</v>
          </cell>
          <cell r="I30" t="b">
            <v>0</v>
          </cell>
          <cell r="J30" t="b">
            <v>0</v>
          </cell>
          <cell r="K30" t="b">
            <v>0</v>
          </cell>
          <cell r="L30" t="b">
            <v>0</v>
          </cell>
          <cell r="M30" t="b">
            <v>0</v>
          </cell>
          <cell r="N30" t="b">
            <v>0</v>
          </cell>
          <cell r="O30" t="b">
            <v>0</v>
          </cell>
          <cell r="P30" t="str">
            <v>UN</v>
          </cell>
          <cell r="Q30">
            <v>24</v>
          </cell>
        </row>
        <row r="32">
          <cell r="H32" t="str">
            <v>Quant. Bloco</v>
          </cell>
          <cell r="N32" t="str">
            <v>Total</v>
          </cell>
        </row>
        <row r="33">
          <cell r="C33" t="str">
            <v>Arrasamento de estacas</v>
          </cell>
          <cell r="H33">
            <v>24</v>
          </cell>
          <cell r="I33" t="str">
            <v>=</v>
          </cell>
          <cell r="N33">
            <v>24</v>
          </cell>
        </row>
        <row r="35">
          <cell r="B35" t="str">
            <v>5.4</v>
          </cell>
          <cell r="C35" t="str">
            <v>05.001.0187-0</v>
          </cell>
          <cell r="D35" t="str">
            <v>TRANSPORTE HORIZONTAL DE ENTULHO OU LAMA EM CARRINHO,INCLUSIVE CARGA A PA,EM FAVELAS</v>
          </cell>
          <cell r="E35" t="b">
            <v>0</v>
          </cell>
          <cell r="F35" t="b">
            <v>0</v>
          </cell>
          <cell r="G35" t="b">
            <v>0</v>
          </cell>
          <cell r="H35" t="b">
            <v>0</v>
          </cell>
          <cell r="I35" t="b">
            <v>0</v>
          </cell>
          <cell r="J35" t="b">
            <v>0</v>
          </cell>
          <cell r="K35" t="b">
            <v>0</v>
          </cell>
          <cell r="L35" t="b">
            <v>0</v>
          </cell>
          <cell r="M35" t="b">
            <v>0</v>
          </cell>
          <cell r="N35" t="b">
            <v>0</v>
          </cell>
          <cell r="O35" t="b">
            <v>0</v>
          </cell>
          <cell r="P35" t="str">
            <v>M3</v>
          </cell>
          <cell r="Q35">
            <v>24.12</v>
          </cell>
        </row>
        <row r="37">
          <cell r="H37" t="str">
            <v>Área do furo</v>
          </cell>
          <cell r="J37" t="str">
            <v>Profundidade</v>
          </cell>
          <cell r="N37" t="str">
            <v>Total</v>
          </cell>
        </row>
        <row r="38">
          <cell r="C38" t="str">
            <v>Material proveniente das furações</v>
          </cell>
          <cell r="H38">
            <v>0.12566000000000002</v>
          </cell>
          <cell r="I38" t="str">
            <v>x</v>
          </cell>
          <cell r="J38">
            <v>192</v>
          </cell>
          <cell r="K38" t="str">
            <v>=</v>
          </cell>
          <cell r="N38">
            <v>24.12</v>
          </cell>
        </row>
        <row r="39">
          <cell r="C39" t="str">
            <v xml:space="preserve"> das estacas</v>
          </cell>
        </row>
        <row r="41">
          <cell r="B41" t="str">
            <v>5.5</v>
          </cell>
          <cell r="C41" t="str">
            <v>03.001.0085-1</v>
          </cell>
          <cell r="D41" t="str">
            <v>ESCAVACAO MANUAL EM MATERIAL DE 1ªCATEGORIA,A CEU ABERTO,PARA PROFUNDIDADES MAIORES QUE 0,50M COM REMOCAO ATE 1 DAM</v>
          </cell>
          <cell r="E41" t="b">
            <v>0</v>
          </cell>
          <cell r="F41" t="b">
            <v>0</v>
          </cell>
          <cell r="G41" t="b">
            <v>0</v>
          </cell>
          <cell r="H41" t="b">
            <v>0</v>
          </cell>
          <cell r="I41" t="b">
            <v>0</v>
          </cell>
          <cell r="J41" t="b">
            <v>0</v>
          </cell>
          <cell r="K41" t="b">
            <v>0</v>
          </cell>
          <cell r="L41" t="b">
            <v>0</v>
          </cell>
          <cell r="M41" t="b">
            <v>0</v>
          </cell>
          <cell r="N41" t="b">
            <v>0</v>
          </cell>
          <cell r="O41" t="b">
            <v>0</v>
          </cell>
          <cell r="P41" t="str">
            <v>M3</v>
          </cell>
          <cell r="Q41">
            <v>19.8</v>
          </cell>
        </row>
        <row r="43">
          <cell r="F43" t="str">
            <v>Comprimento</v>
          </cell>
          <cell r="H43" t="str">
            <v>Largura</v>
          </cell>
          <cell r="J43" t="str">
            <v>Altura</v>
          </cell>
          <cell r="L43" t="str">
            <v>Lados</v>
          </cell>
          <cell r="N43" t="str">
            <v>Total</v>
          </cell>
        </row>
        <row r="44">
          <cell r="C44" t="str">
            <v>Margem Direita</v>
          </cell>
          <cell r="F44">
            <v>12</v>
          </cell>
          <cell r="G44" t="str">
            <v>x</v>
          </cell>
          <cell r="H44">
            <v>0.75</v>
          </cell>
          <cell r="I44" t="str">
            <v>x</v>
          </cell>
          <cell r="J44">
            <v>1.1000000000000001</v>
          </cell>
          <cell r="K44" t="str">
            <v>x</v>
          </cell>
          <cell r="L44">
            <v>1</v>
          </cell>
          <cell r="M44" t="str">
            <v>=</v>
          </cell>
          <cell r="N44">
            <v>9.9</v>
          </cell>
        </row>
        <row r="45">
          <cell r="C45" t="str">
            <v>Margem Esquerda</v>
          </cell>
          <cell r="F45">
            <v>12</v>
          </cell>
          <cell r="G45" t="str">
            <v>x</v>
          </cell>
          <cell r="H45">
            <v>0.75</v>
          </cell>
          <cell r="I45" t="str">
            <v>x</v>
          </cell>
          <cell r="J45">
            <v>1.1000000000000001</v>
          </cell>
          <cell r="K45" t="str">
            <v>x</v>
          </cell>
          <cell r="L45">
            <v>1</v>
          </cell>
          <cell r="M45" t="str">
            <v>=</v>
          </cell>
          <cell r="N45">
            <v>9.9</v>
          </cell>
        </row>
        <row r="47">
          <cell r="B47" t="str">
            <v>5.6</v>
          </cell>
          <cell r="C47" t="str">
            <v>11.005.0050-0</v>
          </cell>
          <cell r="D47" t="str">
            <v>FORMAS DE CHAPAS DE MADEIRA COMPENSADA,DE 20MM,RESINADAS,E MADEIRA AUXILIAR,USO 1 VEZ,PARA ESTRUTURA DE PONTES E VIADUTOS,INCLUSIVE FORNECIMENTO DE TODOS OS MATERIAIS,EQUIPAMENTOSAUXILIARES(GUINDASTE E GUINDAUTO)E DESMOLDAGEM,EXCLUSIVE ESCORAMENTO</v>
          </cell>
          <cell r="E47" t="b">
            <v>0</v>
          </cell>
          <cell r="F47" t="b">
            <v>0</v>
          </cell>
          <cell r="G47" t="b">
            <v>0</v>
          </cell>
          <cell r="H47" t="b">
            <v>0</v>
          </cell>
          <cell r="I47" t="b">
            <v>0</v>
          </cell>
          <cell r="J47" t="b">
            <v>0</v>
          </cell>
          <cell r="K47" t="b">
            <v>0</v>
          </cell>
          <cell r="L47" t="b">
            <v>0</v>
          </cell>
          <cell r="M47" t="b">
            <v>0</v>
          </cell>
          <cell r="N47" t="b">
            <v>0</v>
          </cell>
          <cell r="O47" t="b">
            <v>0</v>
          </cell>
          <cell r="P47" t="str">
            <v>M2</v>
          </cell>
          <cell r="Q47">
            <v>242.28</v>
          </cell>
        </row>
        <row r="49">
          <cell r="H49" t="str">
            <v>Comprimento</v>
          </cell>
          <cell r="J49" t="str">
            <v>Altura</v>
          </cell>
          <cell r="L49" t="str">
            <v>Lados</v>
          </cell>
          <cell r="N49" t="str">
            <v>Total</v>
          </cell>
        </row>
        <row r="50">
          <cell r="C50" t="str">
            <v>Forma fundos</v>
          </cell>
          <cell r="H50">
            <v>12</v>
          </cell>
          <cell r="I50" t="str">
            <v>x</v>
          </cell>
          <cell r="J50">
            <v>4.1500000000000004</v>
          </cell>
          <cell r="K50" t="str">
            <v>x</v>
          </cell>
          <cell r="L50">
            <v>2</v>
          </cell>
          <cell r="M50" t="str">
            <v>=</v>
          </cell>
          <cell r="N50">
            <v>99.6</v>
          </cell>
        </row>
        <row r="51">
          <cell r="C51" t="str">
            <v>Forma frente</v>
          </cell>
          <cell r="H51">
            <v>12</v>
          </cell>
          <cell r="I51" t="str">
            <v>x</v>
          </cell>
          <cell r="J51">
            <v>5.3</v>
          </cell>
          <cell r="K51" t="str">
            <v>x</v>
          </cell>
          <cell r="L51">
            <v>2</v>
          </cell>
          <cell r="M51" t="str">
            <v>=</v>
          </cell>
          <cell r="N51">
            <v>127.2</v>
          </cell>
        </row>
        <row r="52">
          <cell r="C52" t="str">
            <v>Forma lateral</v>
          </cell>
          <cell r="H52">
            <v>1.6</v>
          </cell>
          <cell r="I52" t="str">
            <v>x</v>
          </cell>
          <cell r="J52">
            <v>2.42</v>
          </cell>
          <cell r="K52" t="str">
            <v>x</v>
          </cell>
          <cell r="L52">
            <v>4</v>
          </cell>
          <cell r="M52" t="str">
            <v>=</v>
          </cell>
          <cell r="N52">
            <v>15.48</v>
          </cell>
        </row>
        <row r="54">
          <cell r="B54" t="str">
            <v>5.7</v>
          </cell>
          <cell r="C54" t="str">
            <v>11.004.0069-1</v>
          </cell>
          <cell r="D54" t="str">
            <v>ESCORAMENTO DE FORMAS DE PARAMENTOS VERTICAIS,PARA ALTURA DE1,50 A 5,00M,COM 30% DE APROVEITAMENTO DA MADEIRA,INCLUSIVERETIRADA</v>
          </cell>
          <cell r="E54" t="b">
            <v>0</v>
          </cell>
          <cell r="F54" t="b">
            <v>0</v>
          </cell>
          <cell r="G54" t="b">
            <v>0</v>
          </cell>
          <cell r="H54" t="b">
            <v>0</v>
          </cell>
          <cell r="I54" t="b">
            <v>0</v>
          </cell>
          <cell r="J54" t="b">
            <v>0</v>
          </cell>
          <cell r="K54" t="b">
            <v>0</v>
          </cell>
          <cell r="L54" t="b">
            <v>0</v>
          </cell>
          <cell r="M54" t="b">
            <v>0</v>
          </cell>
          <cell r="N54" t="b">
            <v>0</v>
          </cell>
          <cell r="O54" t="b">
            <v>0</v>
          </cell>
          <cell r="P54" t="str">
            <v>M2</v>
          </cell>
          <cell r="Q54">
            <v>242.28</v>
          </cell>
        </row>
        <row r="56">
          <cell r="H56" t="str">
            <v>Comprimento</v>
          </cell>
          <cell r="J56" t="str">
            <v>Altura</v>
          </cell>
          <cell r="L56" t="str">
            <v>Lados</v>
          </cell>
          <cell r="N56" t="str">
            <v>Total</v>
          </cell>
        </row>
        <row r="57">
          <cell r="C57" t="str">
            <v>Forma fundos</v>
          </cell>
          <cell r="H57">
            <v>12</v>
          </cell>
          <cell r="I57" t="str">
            <v>x</v>
          </cell>
          <cell r="J57">
            <v>4.1500000000000004</v>
          </cell>
          <cell r="K57" t="str">
            <v>x</v>
          </cell>
          <cell r="L57">
            <v>2</v>
          </cell>
          <cell r="M57" t="str">
            <v>=</v>
          </cell>
          <cell r="N57">
            <v>99.6</v>
          </cell>
        </row>
        <row r="58">
          <cell r="C58" t="str">
            <v>Forma frente</v>
          </cell>
          <cell r="H58">
            <v>12</v>
          </cell>
          <cell r="I58" t="str">
            <v>x</v>
          </cell>
          <cell r="J58">
            <v>5.3</v>
          </cell>
          <cell r="K58" t="str">
            <v>x</v>
          </cell>
          <cell r="L58">
            <v>2</v>
          </cell>
          <cell r="M58" t="str">
            <v>=</v>
          </cell>
          <cell r="N58">
            <v>127.2</v>
          </cell>
        </row>
        <row r="59">
          <cell r="C59" t="str">
            <v>Forma lateral</v>
          </cell>
          <cell r="H59">
            <v>1.6</v>
          </cell>
          <cell r="I59" t="str">
            <v>x</v>
          </cell>
          <cell r="J59">
            <v>2.42</v>
          </cell>
          <cell r="K59" t="str">
            <v>x</v>
          </cell>
          <cell r="L59">
            <v>4</v>
          </cell>
          <cell r="M59" t="str">
            <v>=</v>
          </cell>
          <cell r="N59">
            <v>15.48</v>
          </cell>
        </row>
        <row r="61">
          <cell r="B61" t="str">
            <v>5.8</v>
          </cell>
          <cell r="C61" t="str">
            <v>11.048.0010-1</v>
          </cell>
          <cell r="D61" t="str">
            <v>CONCRETO IMPORTADO DE USINA,DOSADO RACIONALMENTE PARA RESISTENCIA CARACTERISTICA A COMPRESSAO DE 10MPA,INCLUSIVE TRANSPORTE HORIZONTAL ATE 20,00M EM CARRINHOS,ADENSAMENTO E ACABAMENTO</v>
          </cell>
          <cell r="E61" t="b">
            <v>0</v>
          </cell>
          <cell r="F61" t="b">
            <v>0</v>
          </cell>
          <cell r="G61" t="b">
            <v>0</v>
          </cell>
          <cell r="H61" t="b">
            <v>0</v>
          </cell>
          <cell r="I61" t="b">
            <v>0</v>
          </cell>
          <cell r="J61" t="b">
            <v>0</v>
          </cell>
          <cell r="K61" t="b">
            <v>0</v>
          </cell>
          <cell r="L61" t="b">
            <v>0</v>
          </cell>
          <cell r="M61" t="b">
            <v>0</v>
          </cell>
          <cell r="N61" t="b">
            <v>0</v>
          </cell>
          <cell r="O61" t="b">
            <v>0</v>
          </cell>
          <cell r="P61" t="str">
            <v>M3</v>
          </cell>
          <cell r="Q61">
            <v>4.4000000000000004</v>
          </cell>
        </row>
        <row r="63">
          <cell r="F63" t="str">
            <v>Comprimento</v>
          </cell>
          <cell r="H63" t="str">
            <v>Largura</v>
          </cell>
          <cell r="J63" t="str">
            <v>Altura</v>
          </cell>
          <cell r="L63" t="str">
            <v>Lados</v>
          </cell>
          <cell r="N63" t="str">
            <v>Total</v>
          </cell>
        </row>
        <row r="64">
          <cell r="C64" t="str">
            <v xml:space="preserve">Concreto magro na base do </v>
          </cell>
          <cell r="F64">
            <v>11</v>
          </cell>
          <cell r="G64" t="str">
            <v>x</v>
          </cell>
          <cell r="H64">
            <v>2</v>
          </cell>
          <cell r="J64">
            <v>0.1</v>
          </cell>
          <cell r="K64" t="str">
            <v>x</v>
          </cell>
          <cell r="L64">
            <v>2</v>
          </cell>
          <cell r="M64" t="str">
            <v>=</v>
          </cell>
          <cell r="N64">
            <v>4.4000000000000004</v>
          </cell>
        </row>
        <row r="65">
          <cell r="C65" t="str">
            <v>bloco</v>
          </cell>
        </row>
        <row r="67">
          <cell r="B67" t="str">
            <v>5.9</v>
          </cell>
          <cell r="C67" t="str">
            <v>11.025.0014-0</v>
          </cell>
          <cell r="D67" t="str">
            <v>CONCRETO BOMBEADO,FCK=40MPA,COMPREENDENDO O FORNECIMENTO DECONCRETO IMPORTADO DE USINA,COLOCACAO NAS FORMAS,ESPALHAMENTO,ADENSAMENTO MECANICO E ACABAMENTO</v>
          </cell>
          <cell r="E67" t="b">
            <v>0</v>
          </cell>
          <cell r="F67" t="b">
            <v>0</v>
          </cell>
          <cell r="G67" t="b">
            <v>0</v>
          </cell>
          <cell r="H67" t="b">
            <v>0</v>
          </cell>
          <cell r="I67" t="b">
            <v>0</v>
          </cell>
          <cell r="J67" t="b">
            <v>0</v>
          </cell>
          <cell r="K67" t="b">
            <v>0</v>
          </cell>
          <cell r="L67" t="b">
            <v>0</v>
          </cell>
          <cell r="M67" t="b">
            <v>0</v>
          </cell>
          <cell r="N67" t="b">
            <v>0</v>
          </cell>
          <cell r="O67" t="b">
            <v>0</v>
          </cell>
          <cell r="P67" t="str">
            <v>M3</v>
          </cell>
          <cell r="Q67">
            <v>85.18</v>
          </cell>
        </row>
        <row r="69">
          <cell r="F69" t="str">
            <v>Comprimento</v>
          </cell>
          <cell r="H69" t="str">
            <v>Largura</v>
          </cell>
          <cell r="J69" t="str">
            <v>Altura</v>
          </cell>
          <cell r="L69" t="str">
            <v>Lados</v>
          </cell>
          <cell r="N69" t="str">
            <v>Total</v>
          </cell>
        </row>
        <row r="70">
          <cell r="C70" t="str">
            <v>Concretagem dos blocos</v>
          </cell>
          <cell r="F70">
            <v>11</v>
          </cell>
          <cell r="G70" t="str">
            <v>x</v>
          </cell>
          <cell r="H70">
            <v>1.6</v>
          </cell>
          <cell r="I70" t="str">
            <v>x</v>
          </cell>
          <cell r="J70">
            <v>2.42</v>
          </cell>
          <cell r="K70" t="str">
            <v>x</v>
          </cell>
          <cell r="L70">
            <v>2</v>
          </cell>
          <cell r="M70" t="str">
            <v>=</v>
          </cell>
          <cell r="N70">
            <v>85.18</v>
          </cell>
        </row>
        <row r="72">
          <cell r="B72" t="str">
            <v>5.10</v>
          </cell>
          <cell r="C72" t="str">
            <v>11.009.0014-1</v>
          </cell>
          <cell r="D72" t="str">
            <v>BARRA DE ACO CA-50,COM SALIENCIA OU MOSSA,COEFICIENTE DE CONFORMACAO SUPERFICIAL MINIMO (ADERENCIA) IGUAL A 1,5,DIAMETRODE 8 A 12,5MM,DESTINADA A ARMADURA DE CONCRETO ARMADO,10%DE PERDAS DE PONTAS E ARAME 18.FORNECIMENTO</v>
          </cell>
          <cell r="E72" t="b">
            <v>0</v>
          </cell>
          <cell r="F72" t="b">
            <v>0</v>
          </cell>
          <cell r="G72" t="b">
            <v>0</v>
          </cell>
          <cell r="H72" t="b">
            <v>0</v>
          </cell>
          <cell r="I72" t="b">
            <v>0</v>
          </cell>
          <cell r="J72" t="b">
            <v>0</v>
          </cell>
          <cell r="K72" t="b">
            <v>0</v>
          </cell>
          <cell r="L72" t="b">
            <v>0</v>
          </cell>
          <cell r="M72" t="b">
            <v>0</v>
          </cell>
          <cell r="N72" t="b">
            <v>0</v>
          </cell>
          <cell r="O72" t="b">
            <v>0</v>
          </cell>
          <cell r="P72" t="str">
            <v>KG</v>
          </cell>
          <cell r="Q72">
            <v>7666.2</v>
          </cell>
        </row>
        <row r="74">
          <cell r="H74" t="str">
            <v>Volume das Peças</v>
          </cell>
          <cell r="J74" t="str">
            <v>Aço / Bloco</v>
          </cell>
          <cell r="N74" t="str">
            <v>Total</v>
          </cell>
        </row>
        <row r="75">
          <cell r="H75">
            <v>85.18</v>
          </cell>
          <cell r="I75" t="str">
            <v>x</v>
          </cell>
          <cell r="J75">
            <v>90</v>
          </cell>
          <cell r="K75" t="str">
            <v>=</v>
          </cell>
          <cell r="N75">
            <v>7666.2</v>
          </cell>
        </row>
        <row r="77">
          <cell r="B77" t="str">
            <v>5.11</v>
          </cell>
          <cell r="C77" t="str">
            <v>11.011.0036-0</v>
          </cell>
          <cell r="D77" t="str">
            <v>CORTE,DOBRAGEM,MONTAGEM E COLOCACAO DE FERRAGENS NAS FORMAS,INCLUSIVE TRANSPORTE HORIZONTAL E VERTICAL COM EQUIPAMENTOS(GUINDASTE E GUINDAUTO),PARA ESTRUTURAS DE PONTES E VIADUTOS,ACO CA-50,DIAMETRO DE 8 A 12,5MM</v>
          </cell>
          <cell r="E77" t="b">
            <v>0</v>
          </cell>
          <cell r="F77" t="b">
            <v>0</v>
          </cell>
          <cell r="G77" t="b">
            <v>0</v>
          </cell>
          <cell r="H77" t="b">
            <v>0</v>
          </cell>
          <cell r="I77" t="b">
            <v>0</v>
          </cell>
          <cell r="J77" t="b">
            <v>0</v>
          </cell>
          <cell r="K77" t="b">
            <v>0</v>
          </cell>
          <cell r="L77" t="b">
            <v>0</v>
          </cell>
          <cell r="M77" t="b">
            <v>0</v>
          </cell>
          <cell r="N77" t="b">
            <v>0</v>
          </cell>
          <cell r="O77" t="b">
            <v>0</v>
          </cell>
          <cell r="P77" t="str">
            <v>KG</v>
          </cell>
          <cell r="Q77">
            <v>7666.2</v>
          </cell>
        </row>
        <row r="79">
          <cell r="H79" t="str">
            <v>Peso</v>
          </cell>
          <cell r="N79" t="str">
            <v>Total</v>
          </cell>
        </row>
        <row r="80">
          <cell r="H80">
            <v>7666.2</v>
          </cell>
          <cell r="I80" t="str">
            <v>=</v>
          </cell>
          <cell r="N80">
            <v>7666.2</v>
          </cell>
        </row>
        <row r="82">
          <cell r="B82" t="str">
            <v>5.12</v>
          </cell>
          <cell r="C82" t="str">
            <v>11.009.0015-1</v>
          </cell>
          <cell r="D82" t="str">
            <v>BARRA DE ACO CA-50,COM SALIENCIA OU MOSSA,COEFICIENTE DE CONFORMACAO SUPERFICIAL MINIMO (ADERENCIA) IGUAL A 1,5,DIAMETROACIMA DE 12,5MM,DESTINADA A ARMADURA DE CONCRETO ARMADO,10%DE PERDAS DE PONTAS E ARAME 18.FORNECIMENTO</v>
          </cell>
          <cell r="E82" t="b">
            <v>0</v>
          </cell>
          <cell r="F82" t="b">
            <v>0</v>
          </cell>
          <cell r="G82" t="b">
            <v>0</v>
          </cell>
          <cell r="H82" t="b">
            <v>0</v>
          </cell>
          <cell r="I82" t="b">
            <v>0</v>
          </cell>
          <cell r="J82" t="b">
            <v>0</v>
          </cell>
          <cell r="K82" t="b">
            <v>0</v>
          </cell>
          <cell r="L82" t="b">
            <v>0</v>
          </cell>
          <cell r="M82" t="b">
            <v>0</v>
          </cell>
          <cell r="N82" t="b">
            <v>0</v>
          </cell>
          <cell r="O82" t="b">
            <v>0</v>
          </cell>
          <cell r="P82" t="str">
            <v>KG</v>
          </cell>
          <cell r="Q82">
            <v>7666.2</v>
          </cell>
        </row>
        <row r="84">
          <cell r="H84" t="str">
            <v>Volume das Peças</v>
          </cell>
          <cell r="J84" t="str">
            <v>Aço / Bloco</v>
          </cell>
          <cell r="N84" t="str">
            <v>Total</v>
          </cell>
        </row>
        <row r="85">
          <cell r="H85">
            <v>85.18</v>
          </cell>
          <cell r="I85" t="str">
            <v>x</v>
          </cell>
          <cell r="J85">
            <v>90</v>
          </cell>
          <cell r="K85" t="str">
            <v>=</v>
          </cell>
          <cell r="N85">
            <v>7666.2</v>
          </cell>
        </row>
        <row r="87">
          <cell r="B87" t="str">
            <v>5.13</v>
          </cell>
          <cell r="C87" t="str">
            <v>11.011.0037-0</v>
          </cell>
          <cell r="D87" t="str">
            <v>CORTE,DOBRAGEM,MONTAGEM E COLOCACAO DE FERRAGENS NAS FORMAS,INCLUSIVE TRANSPORTE HORIZONTAL E VERTICAL COM EQUIPAMENTOS(GUINDASTE E GUINDAUTO),PARA ESTRUTURAS DE PONTES E VIADUTOS,ACO CA-50,DIAMETRO ACIMA DE 12,5MM</v>
          </cell>
          <cell r="E87" t="b">
            <v>0</v>
          </cell>
          <cell r="F87" t="b">
            <v>0</v>
          </cell>
          <cell r="G87" t="b">
            <v>0</v>
          </cell>
          <cell r="H87" t="b">
            <v>0</v>
          </cell>
          <cell r="I87" t="b">
            <v>0</v>
          </cell>
          <cell r="J87" t="b">
            <v>0</v>
          </cell>
          <cell r="K87" t="b">
            <v>0</v>
          </cell>
          <cell r="L87" t="b">
            <v>0</v>
          </cell>
          <cell r="M87" t="b">
            <v>0</v>
          </cell>
          <cell r="N87" t="b">
            <v>0</v>
          </cell>
          <cell r="O87" t="b">
            <v>0</v>
          </cell>
          <cell r="P87" t="str">
            <v>KG</v>
          </cell>
          <cell r="Q87">
            <v>7666.2</v>
          </cell>
        </row>
        <row r="89">
          <cell r="H89" t="str">
            <v>Peso</v>
          </cell>
          <cell r="N89" t="str">
            <v>Total</v>
          </cell>
        </row>
        <row r="90">
          <cell r="H90">
            <v>7666.2</v>
          </cell>
          <cell r="I90" t="str">
            <v>=</v>
          </cell>
          <cell r="N90">
            <v>7666.2</v>
          </cell>
        </row>
        <row r="92">
          <cell r="B92" t="str">
            <v>5.14</v>
          </cell>
          <cell r="C92" t="str">
            <v>01.001.0150-0</v>
          </cell>
          <cell r="D92" t="str">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ell>
          <cell r="E92" t="b">
            <v>0</v>
          </cell>
          <cell r="F92" t="b">
            <v>0</v>
          </cell>
          <cell r="G92" t="b">
            <v>0</v>
          </cell>
          <cell r="H92" t="b">
            <v>0</v>
          </cell>
          <cell r="I92" t="b">
            <v>0</v>
          </cell>
          <cell r="J92" t="b">
            <v>0</v>
          </cell>
          <cell r="K92" t="b">
            <v>0</v>
          </cell>
          <cell r="L92" t="b">
            <v>0</v>
          </cell>
          <cell r="M92" t="b">
            <v>0</v>
          </cell>
          <cell r="N92" t="b">
            <v>0</v>
          </cell>
          <cell r="O92" t="b">
            <v>0</v>
          </cell>
          <cell r="P92" t="str">
            <v>M3</v>
          </cell>
          <cell r="Q92">
            <v>85.18</v>
          </cell>
        </row>
        <row r="94">
          <cell r="H94" t="str">
            <v>Volume total</v>
          </cell>
          <cell r="N94" t="str">
            <v>Total</v>
          </cell>
        </row>
        <row r="95">
          <cell r="H95">
            <v>85.18</v>
          </cell>
          <cell r="I95" t="str">
            <v>=</v>
          </cell>
          <cell r="N95">
            <v>85.18</v>
          </cell>
        </row>
      </sheetData>
      <sheetData sheetId="11">
        <row r="14">
          <cell r="B14" t="str">
            <v>PROJETO EXECUTIVO E OBRAS DE CONSTRUÇÃO DE TRAVESSIA E URBANIZAÇÃO NO RIO BARREIRO, RUA MAJOR JOSÉ TINOCO, CAMPO GRANDE – RJ.</v>
          </cell>
        </row>
        <row r="15">
          <cell r="B15" t="str">
            <v>ANEXO 05</v>
          </cell>
        </row>
        <row r="16">
          <cell r="B16" t="str">
            <v xml:space="preserve">MEMÓRIA DE CÁLCULO </v>
          </cell>
        </row>
        <row r="17">
          <cell r="A17" t="str">
            <v>5.</v>
          </cell>
          <cell r="B17" t="str">
            <v xml:space="preserve">TRAVESSIA (PONTE) </v>
          </cell>
        </row>
        <row r="18">
          <cell r="B18" t="str">
            <v>ÍTEM</v>
          </cell>
          <cell r="C18" t="str">
            <v>CODIGO</v>
          </cell>
          <cell r="D18" t="str">
            <v>DESCRIÇÃO</v>
          </cell>
          <cell r="P18" t="str">
            <v>UNIDADE</v>
          </cell>
          <cell r="Q18" t="str">
            <v>TOTAL</v>
          </cell>
        </row>
        <row r="19">
          <cell r="B19" t="str">
            <v>5.15</v>
          </cell>
          <cell r="C19" t="str">
            <v>11.005.0050-0</v>
          </cell>
          <cell r="D19" t="str">
            <v>FORMAS DE CHAPAS DE MADEIRA COMPENSADA,DE 20MM,RESINADAS,E MADEIRA AUXILIAR,USO 1 VEZ,PARA ESTRUTURA DE PONTES E VIADUTOS,INCLUSIVE FORNECIMENTO DE TODOS OS MATERIAIS,EQUIPAMENTOSAUXILIARES(GUINDASTE E GUINDAUTO)E DESMOLDAGEM,EXCLUSIVE ESCORAMENTO</v>
          </cell>
          <cell r="E19" t="b">
            <v>0</v>
          </cell>
          <cell r="F19" t="b">
            <v>0</v>
          </cell>
          <cell r="G19" t="b">
            <v>0</v>
          </cell>
          <cell r="H19" t="b">
            <v>0</v>
          </cell>
          <cell r="I19" t="b">
            <v>0</v>
          </cell>
          <cell r="J19" t="b">
            <v>0</v>
          </cell>
          <cell r="K19" t="b">
            <v>0</v>
          </cell>
          <cell r="L19" t="b">
            <v>0</v>
          </cell>
          <cell r="M19" t="b">
            <v>0</v>
          </cell>
          <cell r="N19" t="b">
            <v>0</v>
          </cell>
          <cell r="O19" t="b">
            <v>0</v>
          </cell>
          <cell r="P19" t="str">
            <v>M2</v>
          </cell>
          <cell r="Q19">
            <v>551.99</v>
          </cell>
        </row>
        <row r="21">
          <cell r="F21" t="str">
            <v>Comprimento</v>
          </cell>
          <cell r="H21" t="str">
            <v>Altura</v>
          </cell>
          <cell r="J21" t="str">
            <v>Lados</v>
          </cell>
          <cell r="L21" t="str">
            <v>Quantidade</v>
          </cell>
          <cell r="N21" t="str">
            <v>Total</v>
          </cell>
        </row>
        <row r="22">
          <cell r="C22" t="str">
            <v>Longarinas</v>
          </cell>
          <cell r="F22">
            <v>24</v>
          </cell>
          <cell r="G22" t="str">
            <v>x</v>
          </cell>
          <cell r="H22">
            <v>1.82</v>
          </cell>
          <cell r="I22" t="str">
            <v>x</v>
          </cell>
          <cell r="J22">
            <v>2</v>
          </cell>
          <cell r="K22" t="str">
            <v>x</v>
          </cell>
          <cell r="L22">
            <v>4</v>
          </cell>
          <cell r="M22" t="str">
            <v>=</v>
          </cell>
          <cell r="N22">
            <v>349.44</v>
          </cell>
        </row>
        <row r="23">
          <cell r="C23" t="str">
            <v>Transversinas</v>
          </cell>
          <cell r="F23">
            <v>2.2999999999999998</v>
          </cell>
          <cell r="G23" t="str">
            <v>x</v>
          </cell>
          <cell r="H23">
            <v>0.9</v>
          </cell>
          <cell r="I23" t="str">
            <v>x</v>
          </cell>
          <cell r="J23">
            <v>2</v>
          </cell>
          <cell r="K23" t="str">
            <v>x</v>
          </cell>
          <cell r="L23">
            <v>9</v>
          </cell>
          <cell r="M23" t="str">
            <v>=</v>
          </cell>
          <cell r="N23">
            <v>37.26</v>
          </cell>
        </row>
        <row r="24">
          <cell r="C24" t="str">
            <v>Laje (Tabuleiro)</v>
          </cell>
          <cell r="F24">
            <v>25</v>
          </cell>
          <cell r="G24" t="str">
            <v>x</v>
          </cell>
          <cell r="H24">
            <v>0.2</v>
          </cell>
          <cell r="I24" t="str">
            <v>x</v>
          </cell>
          <cell r="J24">
            <v>2</v>
          </cell>
          <cell r="K24" t="str">
            <v>x</v>
          </cell>
          <cell r="L24">
            <v>1</v>
          </cell>
          <cell r="M24" t="str">
            <v>=</v>
          </cell>
          <cell r="N24">
            <v>10</v>
          </cell>
        </row>
        <row r="25">
          <cell r="C25" t="str">
            <v>Laje de transição</v>
          </cell>
          <cell r="F25">
            <v>4</v>
          </cell>
          <cell r="G25" t="str">
            <v>x</v>
          </cell>
          <cell r="H25">
            <v>11</v>
          </cell>
          <cell r="I25" t="str">
            <v>x</v>
          </cell>
          <cell r="J25">
            <v>0.2</v>
          </cell>
          <cell r="K25" t="str">
            <v>x</v>
          </cell>
          <cell r="L25">
            <v>2</v>
          </cell>
          <cell r="M25" t="str">
            <v>=</v>
          </cell>
          <cell r="N25">
            <v>17.600000000000001</v>
          </cell>
        </row>
        <row r="26">
          <cell r="C26" t="str">
            <v>Blocos de Apoio</v>
          </cell>
          <cell r="F26">
            <v>9.6999999999999993</v>
          </cell>
          <cell r="G26" t="str">
            <v>x</v>
          </cell>
          <cell r="H26">
            <v>2.95</v>
          </cell>
          <cell r="I26" t="str">
            <v>x</v>
          </cell>
          <cell r="J26">
            <v>2</v>
          </cell>
          <cell r="K26" t="str">
            <v>x</v>
          </cell>
          <cell r="L26">
            <v>2</v>
          </cell>
          <cell r="M26" t="str">
            <v>=</v>
          </cell>
          <cell r="N26">
            <v>114.46</v>
          </cell>
        </row>
        <row r="27">
          <cell r="C27" t="str">
            <v>Laterais dos Bloco de Apoio</v>
          </cell>
          <cell r="F27">
            <v>2.4</v>
          </cell>
          <cell r="G27" t="str">
            <v>x</v>
          </cell>
          <cell r="H27">
            <v>2.42</v>
          </cell>
          <cell r="I27" t="str">
            <v>x</v>
          </cell>
          <cell r="J27">
            <v>2</v>
          </cell>
          <cell r="K27" t="str">
            <v>x</v>
          </cell>
          <cell r="L27">
            <v>2</v>
          </cell>
          <cell r="M27" t="str">
            <v>=</v>
          </cell>
          <cell r="N27">
            <v>23.23</v>
          </cell>
        </row>
        <row r="30">
          <cell r="B30" t="str">
            <v>5.16</v>
          </cell>
          <cell r="C30" t="str">
            <v>11.004.0069-1</v>
          </cell>
          <cell r="D30" t="str">
            <v>ESCORAMENTO DE FORMAS DE PARAMENTOS VERTICAIS,PARA ALTURA DE1,50 A 5,00M,COM 30% DE APROVEITAMENTO DA MADEIRA,INCLUSIVERETIRADA</v>
          </cell>
          <cell r="E30" t="b">
            <v>0</v>
          </cell>
          <cell r="F30" t="b">
            <v>0</v>
          </cell>
          <cell r="G30" t="b">
            <v>0</v>
          </cell>
          <cell r="H30" t="b">
            <v>0</v>
          </cell>
          <cell r="I30" t="b">
            <v>0</v>
          </cell>
          <cell r="J30" t="b">
            <v>0</v>
          </cell>
          <cell r="K30" t="b">
            <v>0</v>
          </cell>
          <cell r="L30" t="b">
            <v>0</v>
          </cell>
          <cell r="M30" t="b">
            <v>0</v>
          </cell>
          <cell r="N30" t="b">
            <v>0</v>
          </cell>
          <cell r="O30" t="b">
            <v>0</v>
          </cell>
          <cell r="P30" t="str">
            <v>M2</v>
          </cell>
          <cell r="Q30">
            <v>551.99</v>
          </cell>
        </row>
        <row r="32">
          <cell r="F32" t="str">
            <v>Comprimento</v>
          </cell>
          <cell r="H32" t="str">
            <v>Altura</v>
          </cell>
          <cell r="J32" t="str">
            <v>Lados</v>
          </cell>
          <cell r="L32" t="str">
            <v>Quantidade</v>
          </cell>
          <cell r="N32" t="str">
            <v>Total</v>
          </cell>
        </row>
        <row r="33">
          <cell r="C33" t="str">
            <v>Longarinas</v>
          </cell>
          <cell r="F33">
            <v>24</v>
          </cell>
          <cell r="G33" t="str">
            <v>x</v>
          </cell>
          <cell r="H33">
            <v>1.82</v>
          </cell>
          <cell r="I33" t="str">
            <v>x</v>
          </cell>
          <cell r="J33">
            <v>2</v>
          </cell>
          <cell r="K33" t="str">
            <v>x</v>
          </cell>
          <cell r="L33">
            <v>4</v>
          </cell>
          <cell r="M33" t="str">
            <v>=</v>
          </cell>
          <cell r="N33">
            <v>349.44</v>
          </cell>
        </row>
        <row r="34">
          <cell r="C34" t="str">
            <v>Transversinas</v>
          </cell>
          <cell r="F34">
            <v>2.2999999999999998</v>
          </cell>
          <cell r="G34" t="str">
            <v>x</v>
          </cell>
          <cell r="H34">
            <v>0.9</v>
          </cell>
          <cell r="I34" t="str">
            <v>x</v>
          </cell>
          <cell r="J34">
            <v>2</v>
          </cell>
          <cell r="K34" t="str">
            <v>x</v>
          </cell>
          <cell r="L34">
            <v>9</v>
          </cell>
          <cell r="M34" t="str">
            <v>=</v>
          </cell>
          <cell r="N34">
            <v>37.26</v>
          </cell>
        </row>
        <row r="35">
          <cell r="C35" t="str">
            <v>Pré-Laje (Tabuleiro)</v>
          </cell>
          <cell r="F35">
            <v>25</v>
          </cell>
          <cell r="G35" t="str">
            <v>x</v>
          </cell>
          <cell r="H35">
            <v>0.2</v>
          </cell>
          <cell r="I35" t="str">
            <v>x</v>
          </cell>
          <cell r="J35">
            <v>2</v>
          </cell>
          <cell r="K35" t="str">
            <v>x</v>
          </cell>
          <cell r="L35">
            <v>1</v>
          </cell>
          <cell r="M35" t="str">
            <v>=</v>
          </cell>
          <cell r="N35">
            <v>10</v>
          </cell>
        </row>
        <row r="36">
          <cell r="C36" t="str">
            <v>Laje de transição</v>
          </cell>
          <cell r="F36">
            <v>4</v>
          </cell>
          <cell r="G36" t="str">
            <v>x</v>
          </cell>
          <cell r="H36">
            <v>11</v>
          </cell>
          <cell r="I36" t="str">
            <v>x</v>
          </cell>
          <cell r="J36">
            <v>0.2</v>
          </cell>
          <cell r="K36" t="str">
            <v>x</v>
          </cell>
          <cell r="L36">
            <v>2</v>
          </cell>
          <cell r="M36" t="str">
            <v>=</v>
          </cell>
          <cell r="N36">
            <v>17.600000000000001</v>
          </cell>
        </row>
        <row r="37">
          <cell r="C37" t="str">
            <v>Blocos de Apoio</v>
          </cell>
          <cell r="F37">
            <v>9.6999999999999993</v>
          </cell>
          <cell r="G37" t="str">
            <v>x</v>
          </cell>
          <cell r="H37">
            <v>2.95</v>
          </cell>
          <cell r="I37" t="str">
            <v>x</v>
          </cell>
          <cell r="J37">
            <v>2</v>
          </cell>
          <cell r="K37" t="str">
            <v>x</v>
          </cell>
          <cell r="L37">
            <v>2</v>
          </cell>
          <cell r="M37" t="str">
            <v>=</v>
          </cell>
          <cell r="N37">
            <v>114.46</v>
          </cell>
        </row>
        <row r="38">
          <cell r="C38" t="str">
            <v>Laterais dos Bloco de Apoio</v>
          </cell>
          <cell r="F38">
            <v>2.4</v>
          </cell>
          <cell r="G38" t="str">
            <v>x</v>
          </cell>
          <cell r="H38">
            <v>2.42</v>
          </cell>
          <cell r="I38" t="str">
            <v>x</v>
          </cell>
          <cell r="J38">
            <v>2</v>
          </cell>
          <cell r="K38" t="str">
            <v>x</v>
          </cell>
          <cell r="L38">
            <v>2</v>
          </cell>
          <cell r="M38" t="str">
            <v>=</v>
          </cell>
          <cell r="N38">
            <v>23.23</v>
          </cell>
        </row>
        <row r="41">
          <cell r="B41" t="str">
            <v>5.17</v>
          </cell>
          <cell r="C41" t="str">
            <v>11.025.0014-0</v>
          </cell>
          <cell r="D41" t="str">
            <v>CONCRETO BOMBEADO,FCK=40MPA,COMPREENDENDO O FORNECIMENTO DECONCRETO IMPORTADO DE USINA,COLOCACAO NAS FORMAS,ESPALHAMENTO,ADENSAMENTO MECANICO E ACABAMENTO</v>
          </cell>
          <cell r="E41" t="b">
            <v>0</v>
          </cell>
          <cell r="F41" t="b">
            <v>0</v>
          </cell>
          <cell r="G41" t="b">
            <v>0</v>
          </cell>
          <cell r="H41" t="b">
            <v>0</v>
          </cell>
          <cell r="I41" t="b">
            <v>0</v>
          </cell>
          <cell r="J41" t="b">
            <v>0</v>
          </cell>
          <cell r="K41" t="b">
            <v>0</v>
          </cell>
          <cell r="L41" t="b">
            <v>0</v>
          </cell>
          <cell r="M41" t="b">
            <v>0</v>
          </cell>
          <cell r="N41" t="b">
            <v>0</v>
          </cell>
          <cell r="O41" t="b">
            <v>0</v>
          </cell>
          <cell r="P41" t="str">
            <v>M3</v>
          </cell>
          <cell r="Q41">
            <v>365.21</v>
          </cell>
        </row>
        <row r="43">
          <cell r="F43" t="str">
            <v>Comprimento</v>
          </cell>
          <cell r="H43" t="str">
            <v>Largura</v>
          </cell>
          <cell r="J43" t="str">
            <v>Altura</v>
          </cell>
          <cell r="L43" t="str">
            <v>Quantidade</v>
          </cell>
          <cell r="N43" t="str">
            <v>Total</v>
          </cell>
        </row>
        <row r="44">
          <cell r="C44" t="str">
            <v>Longarinas</v>
          </cell>
          <cell r="F44">
            <v>24.6</v>
          </cell>
          <cell r="G44" t="str">
            <v>x</v>
          </cell>
          <cell r="H44">
            <v>0.38500000000000001</v>
          </cell>
          <cell r="I44" t="str">
            <v>x</v>
          </cell>
          <cell r="J44">
            <v>1.4</v>
          </cell>
          <cell r="K44" t="str">
            <v>x</v>
          </cell>
          <cell r="L44">
            <v>4</v>
          </cell>
          <cell r="M44" t="str">
            <v>=</v>
          </cell>
          <cell r="N44">
            <v>53.03</v>
          </cell>
        </row>
        <row r="45">
          <cell r="C45" t="str">
            <v>Transversinas</v>
          </cell>
          <cell r="F45">
            <v>2.2999999999999998</v>
          </cell>
          <cell r="G45" t="str">
            <v>x</v>
          </cell>
          <cell r="H45">
            <v>0.3</v>
          </cell>
          <cell r="I45" t="str">
            <v>x</v>
          </cell>
          <cell r="J45">
            <v>2.5099999999999998</v>
          </cell>
          <cell r="K45" t="str">
            <v>x</v>
          </cell>
          <cell r="L45">
            <v>9</v>
          </cell>
          <cell r="M45" t="str">
            <v>=</v>
          </cell>
          <cell r="N45">
            <v>15.58</v>
          </cell>
        </row>
        <row r="46">
          <cell r="C46" t="str">
            <v>Laje (Tabuleiro)</v>
          </cell>
          <cell r="F46">
            <v>24.6</v>
          </cell>
          <cell r="G46" t="str">
            <v>x</v>
          </cell>
          <cell r="H46">
            <v>11</v>
          </cell>
          <cell r="I46" t="str">
            <v>x</v>
          </cell>
          <cell r="J46">
            <v>0.2</v>
          </cell>
          <cell r="K46" t="str">
            <v>x</v>
          </cell>
          <cell r="L46">
            <v>1</v>
          </cell>
          <cell r="M46" t="str">
            <v>=</v>
          </cell>
          <cell r="N46">
            <v>54.12</v>
          </cell>
        </row>
        <row r="47">
          <cell r="C47" t="str">
            <v>Laje de transição</v>
          </cell>
          <cell r="F47">
            <v>4</v>
          </cell>
          <cell r="G47" t="str">
            <v>x</v>
          </cell>
          <cell r="H47">
            <v>11</v>
          </cell>
          <cell r="I47" t="str">
            <v>x</v>
          </cell>
          <cell r="J47">
            <v>0.2</v>
          </cell>
          <cell r="K47" t="str">
            <v>x</v>
          </cell>
          <cell r="L47">
            <v>2</v>
          </cell>
          <cell r="M47" t="str">
            <v>=</v>
          </cell>
          <cell r="N47">
            <v>17.600000000000001</v>
          </cell>
        </row>
        <row r="48">
          <cell r="C48" t="str">
            <v>Blocos de Apoio</v>
          </cell>
          <cell r="F48">
            <v>9.6999999999999993</v>
          </cell>
          <cell r="G48" t="str">
            <v>x</v>
          </cell>
          <cell r="H48">
            <v>2.2999999999999998</v>
          </cell>
          <cell r="I48" t="str">
            <v>x</v>
          </cell>
          <cell r="J48">
            <v>2.52</v>
          </cell>
          <cell r="K48" t="str">
            <v>x</v>
          </cell>
          <cell r="L48">
            <v>2</v>
          </cell>
          <cell r="M48" t="str">
            <v>=</v>
          </cell>
          <cell r="N48">
            <v>112.44</v>
          </cell>
        </row>
        <row r="49">
          <cell r="C49" t="str">
            <v>Transversinas</v>
          </cell>
          <cell r="F49">
            <v>9.6999999999999993</v>
          </cell>
          <cell r="G49" t="str">
            <v>x</v>
          </cell>
          <cell r="H49">
            <v>2.2999999999999998</v>
          </cell>
          <cell r="I49" t="str">
            <v>x</v>
          </cell>
          <cell r="J49">
            <v>2.52</v>
          </cell>
          <cell r="K49" t="str">
            <v>x</v>
          </cell>
          <cell r="L49">
            <v>2</v>
          </cell>
          <cell r="M49" t="str">
            <v>=</v>
          </cell>
          <cell r="N49">
            <v>112.44</v>
          </cell>
        </row>
        <row r="51">
          <cell r="B51" t="str">
            <v>5.18</v>
          </cell>
          <cell r="C51" t="str">
            <v>11.009.0014-1</v>
          </cell>
          <cell r="D51" t="str">
            <v>BARRA DE ACO CA-50,COM SALIENCIA OU MOSSA,COEFICIENTE DE CONFORMACAO SUPERFICIAL MINIMO (ADERENCIA) IGUAL A 1,5,DIAMETRODE 8 A 12,5MM,DESTINADA A ARMADURA DE CONCRETO ARMADO,10%DE PERDAS DE PONTAS E ARAME 18.FORNECIMENTO</v>
          </cell>
          <cell r="E51" t="b">
            <v>0</v>
          </cell>
          <cell r="F51" t="b">
            <v>0</v>
          </cell>
          <cell r="G51" t="b">
            <v>0</v>
          </cell>
          <cell r="H51" t="b">
            <v>0</v>
          </cell>
          <cell r="I51" t="b">
            <v>0</v>
          </cell>
          <cell r="J51" t="b">
            <v>0</v>
          </cell>
          <cell r="K51" t="b">
            <v>0</v>
          </cell>
          <cell r="L51" t="b">
            <v>0</v>
          </cell>
          <cell r="M51" t="b">
            <v>0</v>
          </cell>
          <cell r="N51" t="b">
            <v>0</v>
          </cell>
          <cell r="O51" t="b">
            <v>0</v>
          </cell>
          <cell r="P51" t="str">
            <v>KG</v>
          </cell>
          <cell r="Q51">
            <v>14277.45</v>
          </cell>
        </row>
        <row r="53">
          <cell r="H53" t="str">
            <v>Volume das Peças</v>
          </cell>
          <cell r="J53" t="str">
            <v>Aço / Bloco</v>
          </cell>
          <cell r="N53" t="str">
            <v>Total</v>
          </cell>
        </row>
        <row r="54">
          <cell r="C54" t="str">
            <v>Longarinas</v>
          </cell>
          <cell r="H54">
            <v>53.03</v>
          </cell>
          <cell r="I54" t="str">
            <v>x</v>
          </cell>
          <cell r="J54">
            <v>40</v>
          </cell>
          <cell r="K54" t="str">
            <v>x</v>
          </cell>
          <cell r="L54">
            <v>0.9</v>
          </cell>
          <cell r="M54" t="str">
            <v>=</v>
          </cell>
          <cell r="N54">
            <v>1909.08</v>
          </cell>
        </row>
        <row r="55">
          <cell r="C55" t="str">
            <v>Transversinas</v>
          </cell>
          <cell r="H55">
            <v>15.58</v>
          </cell>
          <cell r="I55" t="str">
            <v>x</v>
          </cell>
          <cell r="J55">
            <v>70</v>
          </cell>
          <cell r="K55" t="str">
            <v>x</v>
          </cell>
          <cell r="L55">
            <v>0.5</v>
          </cell>
          <cell r="M55" t="str">
            <v>=</v>
          </cell>
          <cell r="N55">
            <v>545.29999999999995</v>
          </cell>
        </row>
        <row r="56">
          <cell r="C56" t="str">
            <v>Laje (Tabuleiro)</v>
          </cell>
          <cell r="H56">
            <v>54.12</v>
          </cell>
          <cell r="I56" t="str">
            <v>x</v>
          </cell>
          <cell r="J56">
            <v>113.5</v>
          </cell>
          <cell r="K56" t="str">
            <v>x</v>
          </cell>
          <cell r="L56">
            <v>0.9</v>
          </cell>
          <cell r="M56" t="str">
            <v>=</v>
          </cell>
          <cell r="N56">
            <v>5528.35</v>
          </cell>
        </row>
        <row r="57">
          <cell r="C57" t="str">
            <v>Laje de transição</v>
          </cell>
          <cell r="H57">
            <v>17.600000000000001</v>
          </cell>
          <cell r="I57" t="str">
            <v>x</v>
          </cell>
          <cell r="J57">
            <v>85</v>
          </cell>
          <cell r="K57" t="str">
            <v>x</v>
          </cell>
          <cell r="L57">
            <v>0.6</v>
          </cell>
          <cell r="M57" t="str">
            <v>=</v>
          </cell>
          <cell r="N57">
            <v>897.6</v>
          </cell>
        </row>
        <row r="58">
          <cell r="C58" t="str">
            <v>Blocos de Apoio</v>
          </cell>
          <cell r="H58">
            <v>112.44</v>
          </cell>
          <cell r="I58" t="str">
            <v>x</v>
          </cell>
          <cell r="J58">
            <v>80</v>
          </cell>
          <cell r="K58" t="str">
            <v>x</v>
          </cell>
          <cell r="L58">
            <v>0.6</v>
          </cell>
          <cell r="M58" t="str">
            <v>=</v>
          </cell>
          <cell r="N58">
            <v>5397.12</v>
          </cell>
        </row>
        <row r="60">
          <cell r="B60" t="str">
            <v>5.19</v>
          </cell>
          <cell r="C60" t="str">
            <v>11.011.0036-0</v>
          </cell>
          <cell r="D60" t="str">
            <v>CORTE,DOBRAGEM,MONTAGEM E COLOCACAO DE FERRAGENS NAS FORMAS,INCLUSIVE TRANSPORTE HORIZONTAL E VERTICAL COM EQUIPAMENTOS(GUINDASTE E GUINDAUTO),PARA ESTRUTURAS DE PONTES E VIADUTOS,ACO CA-50,DIAMETRO DE 8 A 12,5MM</v>
          </cell>
          <cell r="E60" t="b">
            <v>0</v>
          </cell>
          <cell r="F60" t="b">
            <v>0</v>
          </cell>
          <cell r="G60" t="b">
            <v>0</v>
          </cell>
          <cell r="H60" t="b">
            <v>0</v>
          </cell>
          <cell r="I60" t="b">
            <v>0</v>
          </cell>
          <cell r="J60" t="b">
            <v>0</v>
          </cell>
          <cell r="K60" t="b">
            <v>0</v>
          </cell>
          <cell r="L60" t="b">
            <v>0</v>
          </cell>
          <cell r="M60" t="b">
            <v>0</v>
          </cell>
          <cell r="N60" t="b">
            <v>0</v>
          </cell>
          <cell r="O60" t="b">
            <v>0</v>
          </cell>
          <cell r="P60" t="str">
            <v>KG</v>
          </cell>
          <cell r="Q60">
            <v>14277.45</v>
          </cell>
        </row>
        <row r="62">
          <cell r="H62" t="str">
            <v>Peso</v>
          </cell>
          <cell r="N62" t="str">
            <v>Total</v>
          </cell>
        </row>
        <row r="63">
          <cell r="C63" t="str">
            <v>Peças</v>
          </cell>
          <cell r="H63">
            <v>14277.45</v>
          </cell>
          <cell r="I63" t="str">
            <v>=</v>
          </cell>
          <cell r="N63">
            <v>14277.45</v>
          </cell>
        </row>
        <row r="65">
          <cell r="B65" t="str">
            <v>5.20</v>
          </cell>
          <cell r="C65" t="str">
            <v>11.009.0015-1</v>
          </cell>
          <cell r="D65" t="str">
            <v>BARRA DE ACO CA-50,COM SALIENCIA OU MOSSA,COEFICIENTE DE CONFORMACAO SUPERFICIAL MINIMO (ADERENCIA) IGUAL A 1,5,DIAMETROACIMA DE 12,5MM,DESTINADA A ARMADURA DE CONCRETO ARMADO,10%DE PERDAS DE PONTAS E ARAME 18.FORNECIMENTO</v>
          </cell>
          <cell r="E65" t="b">
            <v>0</v>
          </cell>
          <cell r="F65" t="b">
            <v>0</v>
          </cell>
          <cell r="G65" t="b">
            <v>0</v>
          </cell>
          <cell r="H65" t="b">
            <v>0</v>
          </cell>
          <cell r="I65" t="b">
            <v>0</v>
          </cell>
          <cell r="J65" t="b">
            <v>0</v>
          </cell>
          <cell r="K65" t="b">
            <v>0</v>
          </cell>
          <cell r="L65" t="b">
            <v>0</v>
          </cell>
          <cell r="M65" t="b">
            <v>0</v>
          </cell>
          <cell r="N65" t="b">
            <v>0</v>
          </cell>
          <cell r="O65" t="b">
            <v>0</v>
          </cell>
          <cell r="P65" t="str">
            <v>KG</v>
          </cell>
          <cell r="Q65">
            <v>5568.16</v>
          </cell>
        </row>
        <row r="67">
          <cell r="H67" t="str">
            <v>Volume das Peças</v>
          </cell>
          <cell r="J67" t="str">
            <v>Aço / Bloco</v>
          </cell>
          <cell r="N67" t="str">
            <v>Total</v>
          </cell>
        </row>
        <row r="68">
          <cell r="C68" t="str">
            <v>Longarinas</v>
          </cell>
          <cell r="H68">
            <v>53.03</v>
          </cell>
          <cell r="I68" t="str">
            <v>x</v>
          </cell>
          <cell r="J68">
            <v>40</v>
          </cell>
          <cell r="K68" t="str">
            <v>x</v>
          </cell>
          <cell r="L68">
            <v>9.9999999999999978E-2</v>
          </cell>
          <cell r="M68" t="str">
            <v>=</v>
          </cell>
          <cell r="N68">
            <v>212.12</v>
          </cell>
        </row>
        <row r="69">
          <cell r="C69" t="str">
            <v>Transversinas</v>
          </cell>
          <cell r="H69">
            <v>15.58</v>
          </cell>
          <cell r="I69" t="str">
            <v>x</v>
          </cell>
          <cell r="J69">
            <v>70</v>
          </cell>
          <cell r="K69" t="str">
            <v>x</v>
          </cell>
          <cell r="L69">
            <v>0.5</v>
          </cell>
          <cell r="M69" t="str">
            <v>=</v>
          </cell>
          <cell r="N69">
            <v>545.29999999999995</v>
          </cell>
        </row>
        <row r="70">
          <cell r="C70" t="str">
            <v>Pré-Laje (Tabuleiro)</v>
          </cell>
          <cell r="H70">
            <v>54.12</v>
          </cell>
          <cell r="I70" t="str">
            <v>x</v>
          </cell>
          <cell r="J70">
            <v>113.5</v>
          </cell>
          <cell r="K70" t="str">
            <v>x</v>
          </cell>
          <cell r="L70">
            <v>9.9999999999999978E-2</v>
          </cell>
          <cell r="M70" t="str">
            <v>=</v>
          </cell>
          <cell r="N70">
            <v>614.26</v>
          </cell>
        </row>
        <row r="71">
          <cell r="C71" t="str">
            <v>Laje de transição</v>
          </cell>
          <cell r="H71">
            <v>17.600000000000001</v>
          </cell>
          <cell r="I71" t="str">
            <v>x</v>
          </cell>
          <cell r="J71">
            <v>85</v>
          </cell>
          <cell r="K71" t="str">
            <v>x</v>
          </cell>
          <cell r="L71">
            <v>0.4</v>
          </cell>
          <cell r="M71" t="str">
            <v>=</v>
          </cell>
          <cell r="N71">
            <v>598.4</v>
          </cell>
        </row>
        <row r="72">
          <cell r="C72" t="str">
            <v>Blocos de Apoio</v>
          </cell>
          <cell r="H72">
            <v>112.44</v>
          </cell>
          <cell r="I72" t="str">
            <v>x</v>
          </cell>
          <cell r="J72">
            <v>80</v>
          </cell>
          <cell r="K72" t="str">
            <v>x</v>
          </cell>
          <cell r="L72">
            <v>0.4</v>
          </cell>
          <cell r="M72" t="str">
            <v>=</v>
          </cell>
          <cell r="N72">
            <v>3598.08</v>
          </cell>
        </row>
        <row r="74">
          <cell r="B74" t="str">
            <v>5.21</v>
          </cell>
          <cell r="C74" t="str">
            <v>11.011.0037-0</v>
          </cell>
          <cell r="D74" t="str">
            <v>CORTE,DOBRAGEM,MONTAGEM E COLOCACAO DE FERRAGENS NAS FORMAS,INCLUSIVE TRANSPORTE HORIZONTAL E VERTICAL COM EQUIPAMENTOS(GUINDASTE E GUINDAUTO),PARA ESTRUTURAS DE PONTES E VIADUTOS,ACO CA-50,DIAMETRO ACIMA DE 12,5MM</v>
          </cell>
          <cell r="E74" t="b">
            <v>0</v>
          </cell>
          <cell r="F74" t="b">
            <v>0</v>
          </cell>
          <cell r="G74" t="b">
            <v>0</v>
          </cell>
          <cell r="H74" t="b">
            <v>0</v>
          </cell>
          <cell r="I74" t="b">
            <v>0</v>
          </cell>
          <cell r="J74" t="b">
            <v>0</v>
          </cell>
          <cell r="K74" t="b">
            <v>0</v>
          </cell>
          <cell r="L74" t="b">
            <v>0</v>
          </cell>
          <cell r="M74" t="b">
            <v>0</v>
          </cell>
          <cell r="N74" t="b">
            <v>0</v>
          </cell>
          <cell r="O74" t="b">
            <v>0</v>
          </cell>
          <cell r="P74" t="str">
            <v>KG</v>
          </cell>
          <cell r="Q74">
            <v>5568.16</v>
          </cell>
        </row>
        <row r="76">
          <cell r="H76" t="str">
            <v>Peso</v>
          </cell>
          <cell r="N76" t="str">
            <v>Total</v>
          </cell>
        </row>
        <row r="77">
          <cell r="C77" t="str">
            <v>Peças</v>
          </cell>
          <cell r="H77">
            <v>5568.16</v>
          </cell>
          <cell r="I77" t="str">
            <v>=</v>
          </cell>
          <cell r="N77">
            <v>5568.16</v>
          </cell>
        </row>
        <row r="79">
          <cell r="B79" t="str">
            <v>5.22</v>
          </cell>
          <cell r="C79" t="str">
            <v>11.036.0002-1</v>
          </cell>
          <cell r="D79" t="str">
            <v>APARELHO DE APOIO DE NEOPRENE,FRETADO,INCLUSIVE PREPARO DO BERCO.FORNECIMENTO E COLOCACAO</v>
          </cell>
          <cell r="E79" t="b">
            <v>0</v>
          </cell>
          <cell r="F79" t="b">
            <v>0</v>
          </cell>
          <cell r="G79" t="b">
            <v>0</v>
          </cell>
          <cell r="H79" t="b">
            <v>0</v>
          </cell>
          <cell r="I79" t="b">
            <v>0</v>
          </cell>
          <cell r="J79" t="b">
            <v>0</v>
          </cell>
          <cell r="K79" t="b">
            <v>0</v>
          </cell>
          <cell r="L79" t="b">
            <v>0</v>
          </cell>
          <cell r="M79" t="b">
            <v>0</v>
          </cell>
          <cell r="N79" t="b">
            <v>0</v>
          </cell>
          <cell r="O79" t="b">
            <v>0</v>
          </cell>
          <cell r="P79" t="str">
            <v>DM3</v>
          </cell>
          <cell r="Q79">
            <v>37.1</v>
          </cell>
        </row>
        <row r="81">
          <cell r="F81" t="str">
            <v>Quantidade</v>
          </cell>
          <cell r="H81" t="str">
            <v>Comprimento</v>
          </cell>
          <cell r="J81" t="str">
            <v>Largura</v>
          </cell>
          <cell r="L81" t="str">
            <v>Expessura</v>
          </cell>
          <cell r="N81" t="str">
            <v>Total</v>
          </cell>
        </row>
        <row r="82">
          <cell r="C82" t="str">
            <v>Neoprene p/as longarinas</v>
          </cell>
          <cell r="F82">
            <v>8</v>
          </cell>
          <cell r="G82" t="str">
            <v>x</v>
          </cell>
          <cell r="H82">
            <v>2.5</v>
          </cell>
          <cell r="I82" t="str">
            <v>x</v>
          </cell>
          <cell r="J82">
            <v>3.5</v>
          </cell>
          <cell r="K82" t="str">
            <v>x</v>
          </cell>
          <cell r="L82">
            <v>0.53</v>
          </cell>
          <cell r="M82" t="str">
            <v>=</v>
          </cell>
          <cell r="N82">
            <v>37.1</v>
          </cell>
        </row>
        <row r="84">
          <cell r="B84" t="str">
            <v>5.23</v>
          </cell>
          <cell r="C84" t="str">
            <v>11.031.0010-5</v>
          </cell>
          <cell r="D84" t="str">
            <v>PRE-LAJE COM PAINEL TRELICADO,MACICA,PARA VAO ATE 5,20M,PARATRAFEGO PESADO,CAPEAMENTO DE 25CM DE ESPESSURA,FCK=40MPA,CARGA PERMANENTE DE 7,50KN/M2,INCLUSIVE ARMACAO NEGATIVA E POSITIVA ADICIONAL.FORNECIMENTO E ASSENTAMENTO</v>
          </cell>
          <cell r="P84" t="str">
            <v>M²</v>
          </cell>
          <cell r="Q84">
            <v>232.8</v>
          </cell>
        </row>
        <row r="86">
          <cell r="H86" t="str">
            <v>Comprimento</v>
          </cell>
          <cell r="J86" t="str">
            <v>Largura</v>
          </cell>
          <cell r="N86" t="str">
            <v>Total</v>
          </cell>
        </row>
        <row r="87">
          <cell r="C87" t="str">
            <v>Forma fundos</v>
          </cell>
          <cell r="H87">
            <v>24</v>
          </cell>
          <cell r="I87" t="str">
            <v>x</v>
          </cell>
          <cell r="J87">
            <v>9.6999999999999993</v>
          </cell>
          <cell r="M87" t="str">
            <v>=</v>
          </cell>
          <cell r="N87">
            <v>232.8</v>
          </cell>
        </row>
        <row r="89">
          <cell r="B89" t="str">
            <v>5.24</v>
          </cell>
          <cell r="C89" t="str">
            <v>11.011.0016-5</v>
          </cell>
          <cell r="D89" t="str">
            <v>PREPARO E COLOCACAO DE 8 CORDOALHAS DE 12,7MM,NAS FORMAS,COMPREENDENDO CORTE,MONTAGEM,ENFIACAO NA BAINHA, BEM COMO FORNECIMENTO DE CIMENTO PARA INJECAO.</v>
          </cell>
          <cell r="E89" t="e">
            <v>#REF!</v>
          </cell>
          <cell r="F89" t="e">
            <v>#REF!</v>
          </cell>
          <cell r="G89" t="e">
            <v>#REF!</v>
          </cell>
          <cell r="H89" t="e">
            <v>#REF!</v>
          </cell>
          <cell r="I89" t="e">
            <v>#REF!</v>
          </cell>
          <cell r="J89" t="e">
            <v>#REF!</v>
          </cell>
          <cell r="K89" t="e">
            <v>#REF!</v>
          </cell>
          <cell r="L89" t="e">
            <v>#REF!</v>
          </cell>
          <cell r="M89" t="e">
            <v>#REF!</v>
          </cell>
          <cell r="N89" t="e">
            <v>#REF!</v>
          </cell>
          <cell r="O89" t="e">
            <v>#REF!</v>
          </cell>
          <cell r="P89" t="str">
            <v>KG</v>
          </cell>
          <cell r="Q89">
            <v>3195.16</v>
          </cell>
        </row>
        <row r="91">
          <cell r="F91" t="str">
            <v>Cordoalhas</v>
          </cell>
          <cell r="H91" t="str">
            <v>KG</v>
          </cell>
          <cell r="J91" t="str">
            <v>Quantidades</v>
          </cell>
          <cell r="L91" t="str">
            <v>Percentual</v>
          </cell>
          <cell r="N91" t="str">
            <v>Total</v>
          </cell>
        </row>
        <row r="92">
          <cell r="F92" t="str">
            <v>C1</v>
          </cell>
          <cell r="H92">
            <v>230.7</v>
          </cell>
          <cell r="I92" t="str">
            <v>x</v>
          </cell>
          <cell r="J92">
            <v>4</v>
          </cell>
          <cell r="K92" t="str">
            <v>x</v>
          </cell>
          <cell r="L92">
            <v>1.1499999999999999</v>
          </cell>
          <cell r="M92" t="str">
            <v>=</v>
          </cell>
          <cell r="N92">
            <v>1061.22</v>
          </cell>
        </row>
        <row r="93">
          <cell r="F93" t="str">
            <v>C2</v>
          </cell>
          <cell r="H93">
            <v>231.5</v>
          </cell>
          <cell r="I93" t="str">
            <v>x</v>
          </cell>
          <cell r="J93">
            <v>4</v>
          </cell>
          <cell r="K93" t="str">
            <v>x</v>
          </cell>
          <cell r="L93">
            <v>1.1499999999999999</v>
          </cell>
          <cell r="M93" t="str">
            <v>=</v>
          </cell>
          <cell r="N93">
            <v>1064.9000000000001</v>
          </cell>
        </row>
        <row r="94">
          <cell r="F94" t="str">
            <v>C3</v>
          </cell>
          <cell r="H94">
            <v>232.4</v>
          </cell>
          <cell r="I94" t="str">
            <v>x</v>
          </cell>
          <cell r="J94">
            <v>4</v>
          </cell>
          <cell r="K94" t="str">
            <v>x</v>
          </cell>
          <cell r="L94">
            <v>1.1499999999999999</v>
          </cell>
          <cell r="M94" t="str">
            <v>=</v>
          </cell>
          <cell r="N94">
            <v>1069.04</v>
          </cell>
        </row>
        <row r="95">
          <cell r="C95" t="str">
            <v>Fornecimento de material para protensão das Longarinas</v>
          </cell>
        </row>
        <row r="97">
          <cell r="B97" t="str">
            <v>5.25</v>
          </cell>
          <cell r="C97" t="str">
            <v>11.012.0021-5</v>
          </cell>
          <cell r="D97" t="str">
            <v>FORNECIMENTO DE CONE E EQUIPAMENTOS PARA PROTENSÃO.</v>
          </cell>
          <cell r="E97" t="e">
            <v>#REF!</v>
          </cell>
          <cell r="F97" t="e">
            <v>#REF!</v>
          </cell>
          <cell r="G97" t="e">
            <v>#REF!</v>
          </cell>
          <cell r="H97" t="e">
            <v>#REF!</v>
          </cell>
          <cell r="I97" t="e">
            <v>#REF!</v>
          </cell>
          <cell r="J97" t="e">
            <v>#REF!</v>
          </cell>
          <cell r="K97" t="e">
            <v>#REF!</v>
          </cell>
          <cell r="L97" t="e">
            <v>#REF!</v>
          </cell>
          <cell r="M97" t="e">
            <v>#REF!</v>
          </cell>
          <cell r="N97" t="e">
            <v>#REF!</v>
          </cell>
          <cell r="O97" t="e">
            <v>#REF!</v>
          </cell>
          <cell r="P97" t="str">
            <v>UNID.</v>
          </cell>
          <cell r="Q97">
            <v>12</v>
          </cell>
        </row>
        <row r="99">
          <cell r="F99" t="str">
            <v>Cordoalhas</v>
          </cell>
          <cell r="H99" t="str">
            <v>Peças</v>
          </cell>
          <cell r="J99" t="str">
            <v>Quantidades</v>
          </cell>
          <cell r="N99" t="str">
            <v>Total</v>
          </cell>
        </row>
        <row r="100">
          <cell r="F100" t="str">
            <v>C1;2;3</v>
          </cell>
          <cell r="H100">
            <v>4</v>
          </cell>
          <cell r="I100" t="str">
            <v>x</v>
          </cell>
          <cell r="J100">
            <v>3</v>
          </cell>
          <cell r="M100" t="str">
            <v>=</v>
          </cell>
          <cell r="N100">
            <v>12</v>
          </cell>
        </row>
        <row r="101">
          <cell r="C101" t="str">
            <v>Fornecimento de material para protensão das Longarinas</v>
          </cell>
        </row>
        <row r="103">
          <cell r="B103" t="str">
            <v>5.26</v>
          </cell>
          <cell r="C103" t="str">
            <v>11.044.0058-0</v>
          </cell>
          <cell r="D103" t="str">
            <v>PROTENSAO DE TIRANTES DE 6 E 8 CORDOALHAS DE 12,7MM,EXCLUSIVE FORNECIMENTO DOS MATERIAIS</v>
          </cell>
          <cell r="E103" t="b">
            <v>0</v>
          </cell>
          <cell r="F103" t="b">
            <v>0</v>
          </cell>
          <cell r="G103" t="b">
            <v>0</v>
          </cell>
          <cell r="H103" t="b">
            <v>0</v>
          </cell>
          <cell r="I103" t="b">
            <v>0</v>
          </cell>
          <cell r="J103" t="b">
            <v>0</v>
          </cell>
          <cell r="K103" t="b">
            <v>0</v>
          </cell>
          <cell r="L103" t="b">
            <v>0</v>
          </cell>
          <cell r="M103" t="b">
            <v>0</v>
          </cell>
          <cell r="N103" t="b">
            <v>0</v>
          </cell>
          <cell r="O103" t="b">
            <v>0</v>
          </cell>
          <cell r="P103" t="str">
            <v>UN</v>
          </cell>
          <cell r="Q103">
            <v>12</v>
          </cell>
        </row>
        <row r="105">
          <cell r="F105" t="str">
            <v>Cordoalhas</v>
          </cell>
          <cell r="H105" t="str">
            <v>Peças</v>
          </cell>
          <cell r="J105" t="str">
            <v>Quantidades</v>
          </cell>
          <cell r="N105" t="str">
            <v>Total</v>
          </cell>
        </row>
        <row r="106">
          <cell r="F106" t="str">
            <v>C1;2;3</v>
          </cell>
          <cell r="H106">
            <v>4</v>
          </cell>
          <cell r="I106" t="str">
            <v>x</v>
          </cell>
          <cell r="J106">
            <v>3</v>
          </cell>
          <cell r="M106" t="str">
            <v>=</v>
          </cell>
          <cell r="N106">
            <v>12</v>
          </cell>
        </row>
        <row r="107">
          <cell r="C107" t="str">
            <v>Fornecimento de material para protensão das Longarinas</v>
          </cell>
        </row>
        <row r="109">
          <cell r="B109" t="str">
            <v>5.27</v>
          </cell>
          <cell r="C109" t="str">
            <v>20.100.0012-0</v>
          </cell>
          <cell r="D109" t="str">
            <v>CONCRETO BETUMINOSO USINADO A QUENTE,MASSA MUITO FINA.PREPARO E FORNECIMENTO</v>
          </cell>
          <cell r="E109" t="b">
            <v>0</v>
          </cell>
          <cell r="F109" t="b">
            <v>0</v>
          </cell>
          <cell r="G109" t="b">
            <v>0</v>
          </cell>
          <cell r="H109" t="b">
            <v>0</v>
          </cell>
          <cell r="I109" t="b">
            <v>0</v>
          </cell>
          <cell r="J109" t="b">
            <v>0</v>
          </cell>
          <cell r="K109" t="b">
            <v>0</v>
          </cell>
          <cell r="L109" t="b">
            <v>0</v>
          </cell>
          <cell r="M109" t="b">
            <v>0</v>
          </cell>
          <cell r="N109" t="b">
            <v>0</v>
          </cell>
          <cell r="O109" t="b">
            <v>0</v>
          </cell>
          <cell r="P109" t="str">
            <v>M3</v>
          </cell>
          <cell r="Q109">
            <v>18.940000000000001</v>
          </cell>
        </row>
        <row r="111">
          <cell r="H111" t="str">
            <v>Comprimento</v>
          </cell>
          <cell r="J111" t="str">
            <v>Largura</v>
          </cell>
          <cell r="L111" t="str">
            <v>Expessura</v>
          </cell>
          <cell r="N111" t="str">
            <v>Total</v>
          </cell>
        </row>
        <row r="112">
          <cell r="C112" t="str">
            <v>CBUQ</v>
          </cell>
          <cell r="H112">
            <v>24.6</v>
          </cell>
          <cell r="I112" t="str">
            <v>x</v>
          </cell>
          <cell r="J112">
            <v>11</v>
          </cell>
          <cell r="K112" t="str">
            <v>x</v>
          </cell>
          <cell r="L112">
            <v>7.0000000000000007E-2</v>
          </cell>
          <cell r="M112" t="str">
            <v>=</v>
          </cell>
          <cell r="N112">
            <v>18.940000000000001</v>
          </cell>
        </row>
        <row r="114">
          <cell r="B114" t="str">
            <v>5.28</v>
          </cell>
          <cell r="C114" t="str">
            <v>08.037.0070-0</v>
          </cell>
          <cell r="D114" t="str">
            <v>REVESTIMENTO DE CONCRETO BETUMINOSO USINADO A QUENTE,DE ACORDO COM AS INSTRUCOES/ESPECIFICACOES DO CONTRATANTE,CONSIDERANDO SOMENTE O ESPALHAMENTO COM VIBROACABADORA CONVENCIONALE COMPACTACAO MECANICA</v>
          </cell>
          <cell r="E114" t="b">
            <v>0</v>
          </cell>
          <cell r="F114" t="b">
            <v>0</v>
          </cell>
          <cell r="G114" t="b">
            <v>0</v>
          </cell>
          <cell r="H114" t="b">
            <v>0</v>
          </cell>
          <cell r="I114" t="b">
            <v>0</v>
          </cell>
          <cell r="J114" t="b">
            <v>0</v>
          </cell>
          <cell r="K114" t="b">
            <v>0</v>
          </cell>
          <cell r="L114" t="b">
            <v>0</v>
          </cell>
          <cell r="M114" t="b">
            <v>0</v>
          </cell>
          <cell r="N114" t="b">
            <v>0</v>
          </cell>
          <cell r="O114" t="b">
            <v>0</v>
          </cell>
          <cell r="P114" t="str">
            <v>T</v>
          </cell>
          <cell r="Q114">
            <v>56.63</v>
          </cell>
        </row>
        <row r="116">
          <cell r="H116" t="str">
            <v>Volume</v>
          </cell>
          <cell r="J116" t="str">
            <v>Densidade</v>
          </cell>
          <cell r="N116" t="str">
            <v>Total</v>
          </cell>
        </row>
        <row r="117">
          <cell r="C117" t="str">
            <v>Espalhamento e compactação</v>
          </cell>
          <cell r="H117">
            <v>24.622000000000003</v>
          </cell>
          <cell r="I117" t="str">
            <v>x</v>
          </cell>
          <cell r="J117">
            <v>2.2999999999999998</v>
          </cell>
          <cell r="K117" t="str">
            <v>=</v>
          </cell>
          <cell r="N117">
            <v>56.63</v>
          </cell>
        </row>
        <row r="119">
          <cell r="B119" t="str">
            <v>5.29</v>
          </cell>
          <cell r="C119" t="str">
            <v>08.034.0025-0</v>
          </cell>
          <cell r="D119"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E119" t="b">
            <v>0</v>
          </cell>
          <cell r="F119" t="b">
            <v>0</v>
          </cell>
          <cell r="G119" t="b">
            <v>0</v>
          </cell>
          <cell r="H119" t="b">
            <v>0</v>
          </cell>
          <cell r="I119" t="b">
            <v>0</v>
          </cell>
          <cell r="J119" t="b">
            <v>0</v>
          </cell>
          <cell r="K119" t="b">
            <v>0</v>
          </cell>
          <cell r="L119" t="b">
            <v>0</v>
          </cell>
          <cell r="M119" t="b">
            <v>0</v>
          </cell>
          <cell r="N119" t="b">
            <v>0</v>
          </cell>
          <cell r="O119" t="b">
            <v>0</v>
          </cell>
          <cell r="P119" t="str">
            <v>M</v>
          </cell>
          <cell r="Q119">
            <v>50</v>
          </cell>
        </row>
        <row r="121">
          <cell r="H121" t="str">
            <v>Comprimento</v>
          </cell>
          <cell r="J121" t="str">
            <v>Lados</v>
          </cell>
          <cell r="N121" t="str">
            <v>Total</v>
          </cell>
        </row>
        <row r="122">
          <cell r="C122" t="str">
            <v>Guarda rodas</v>
          </cell>
          <cell r="H122">
            <v>25</v>
          </cell>
          <cell r="I122" t="str">
            <v>x</v>
          </cell>
          <cell r="J122">
            <v>2</v>
          </cell>
          <cell r="K122" t="str">
            <v>=</v>
          </cell>
          <cell r="N122">
            <v>50</v>
          </cell>
        </row>
        <row r="124">
          <cell r="B124" t="str">
            <v>5.30</v>
          </cell>
          <cell r="C124" t="str">
            <v>08.034.0002-0</v>
          </cell>
          <cell r="D124" t="str">
            <v>GUARDA-CORPO EM CONCRETO ARMADO,FCK=15MPA,ACO CA-50,FORMADOPOR QUADROS RETANGULARES DE(1,90X0,50)M SUSTENTADOS POR 2 MONTANTES DE 0,85M DE ALTURA,INCLUSIVE FORNECIMENTO DE MATERIAIS E ELEMENTOS DE FIXACAO NA PONTE</v>
          </cell>
          <cell r="E124" t="b">
            <v>0</v>
          </cell>
          <cell r="F124" t="b">
            <v>0</v>
          </cell>
          <cell r="G124" t="b">
            <v>0</v>
          </cell>
          <cell r="H124" t="b">
            <v>0</v>
          </cell>
          <cell r="I124" t="b">
            <v>0</v>
          </cell>
          <cell r="J124" t="b">
            <v>0</v>
          </cell>
          <cell r="K124" t="b">
            <v>0</v>
          </cell>
          <cell r="L124" t="b">
            <v>0</v>
          </cell>
          <cell r="M124" t="b">
            <v>0</v>
          </cell>
          <cell r="N124" t="b">
            <v>0</v>
          </cell>
          <cell r="O124" t="b">
            <v>0</v>
          </cell>
          <cell r="P124" t="str">
            <v>M</v>
          </cell>
          <cell r="Q124">
            <v>25</v>
          </cell>
        </row>
        <row r="126">
          <cell r="H126" t="str">
            <v>Comprimento</v>
          </cell>
          <cell r="J126" t="str">
            <v>Lados</v>
          </cell>
          <cell r="N126" t="str">
            <v>Total</v>
          </cell>
        </row>
        <row r="127">
          <cell r="C127" t="str">
            <v>Guarda corpo</v>
          </cell>
          <cell r="H127">
            <v>25</v>
          </cell>
          <cell r="I127" t="str">
            <v>x</v>
          </cell>
          <cell r="J127">
            <v>1</v>
          </cell>
          <cell r="K127" t="str">
            <v>=</v>
          </cell>
          <cell r="N127">
            <v>25</v>
          </cell>
        </row>
        <row r="129">
          <cell r="B129" t="str">
            <v>5.31</v>
          </cell>
          <cell r="C129" t="str">
            <v>E 9613 (cp)</v>
          </cell>
          <cell r="D129" t="str">
            <v>GUINDASTE MOVEL SOBRE ESTEIRAS COM PIN;A COM CAPACIDADE 40T - 186KW (CP)</v>
          </cell>
          <cell r="E129" t="b">
            <v>0</v>
          </cell>
          <cell r="F129" t="b">
            <v>0</v>
          </cell>
          <cell r="G129" t="b">
            <v>0</v>
          </cell>
          <cell r="H129" t="b">
            <v>0</v>
          </cell>
          <cell r="I129" t="b">
            <v>0</v>
          </cell>
          <cell r="J129" t="b">
            <v>0</v>
          </cell>
          <cell r="K129" t="b">
            <v>0</v>
          </cell>
          <cell r="L129" t="b">
            <v>0</v>
          </cell>
          <cell r="M129" t="b">
            <v>0</v>
          </cell>
          <cell r="N129" t="b">
            <v>0</v>
          </cell>
          <cell r="O129" t="b">
            <v>0</v>
          </cell>
          <cell r="P129" t="str">
            <v xml:space="preserve">H     </v>
          </cell>
          <cell r="Q129">
            <v>492.8</v>
          </cell>
        </row>
        <row r="131">
          <cell r="F131" t="str">
            <v>Quant.</v>
          </cell>
          <cell r="H131" t="str">
            <v>Horas</v>
          </cell>
          <cell r="J131" t="str">
            <v>Mês</v>
          </cell>
          <cell r="L131" t="str">
            <v>Percentual</v>
          </cell>
          <cell r="N131" t="str">
            <v>Total</v>
          </cell>
        </row>
        <row r="132">
          <cell r="F132">
            <v>2</v>
          </cell>
          <cell r="G132" t="str">
            <v>x</v>
          </cell>
          <cell r="H132">
            <v>176</v>
          </cell>
          <cell r="I132" t="str">
            <v>x</v>
          </cell>
          <cell r="J132">
            <v>2</v>
          </cell>
          <cell r="K132" t="str">
            <v>x</v>
          </cell>
          <cell r="L132">
            <v>0.7</v>
          </cell>
          <cell r="M132" t="str">
            <v>=</v>
          </cell>
          <cell r="N132">
            <v>492.8</v>
          </cell>
        </row>
        <row r="134">
          <cell r="C134" t="str">
            <v>Equipamento para apoio no içamento das peças</v>
          </cell>
        </row>
        <row r="135">
          <cell r="B135" t="str">
            <v>5.32</v>
          </cell>
          <cell r="C135" t="str">
            <v>E 9613 (ci)</v>
          </cell>
          <cell r="D135" t="str">
            <v>GUINDASTE MOVEL SOBRE ESTEIRAS COM PIN;A COM CAPACIDADE 40T - 186KW (CI)</v>
          </cell>
          <cell r="E135" t="b">
            <v>0</v>
          </cell>
          <cell r="F135" t="b">
            <v>0</v>
          </cell>
          <cell r="G135" t="b">
            <v>0</v>
          </cell>
          <cell r="H135" t="b">
            <v>0</v>
          </cell>
          <cell r="I135" t="b">
            <v>0</v>
          </cell>
          <cell r="J135" t="b">
            <v>0</v>
          </cell>
          <cell r="K135" t="b">
            <v>0</v>
          </cell>
          <cell r="L135" t="b">
            <v>0</v>
          </cell>
          <cell r="M135" t="b">
            <v>0</v>
          </cell>
          <cell r="N135" t="b">
            <v>0</v>
          </cell>
          <cell r="O135" t="b">
            <v>0</v>
          </cell>
          <cell r="P135" t="str">
            <v xml:space="preserve">H     </v>
          </cell>
          <cell r="Q135">
            <v>211.2</v>
          </cell>
        </row>
        <row r="137">
          <cell r="F137" t="str">
            <v>Quant.</v>
          </cell>
          <cell r="H137" t="str">
            <v>Horas</v>
          </cell>
          <cell r="J137" t="str">
            <v>Mês</v>
          </cell>
          <cell r="L137" t="str">
            <v>Percentual</v>
          </cell>
          <cell r="N137" t="str">
            <v>Total</v>
          </cell>
        </row>
        <row r="138">
          <cell r="F138">
            <v>2</v>
          </cell>
          <cell r="G138" t="str">
            <v>x</v>
          </cell>
          <cell r="H138">
            <v>176</v>
          </cell>
          <cell r="I138" t="str">
            <v>x</v>
          </cell>
          <cell r="J138">
            <v>2</v>
          </cell>
          <cell r="K138" t="str">
            <v>x</v>
          </cell>
          <cell r="L138">
            <v>0.3</v>
          </cell>
          <cell r="M138" t="str">
            <v>=</v>
          </cell>
          <cell r="N138">
            <v>211.2</v>
          </cell>
        </row>
        <row r="140">
          <cell r="C140" t="str">
            <v>Equipamento para apoio no içamento das peças</v>
          </cell>
        </row>
      </sheetData>
      <sheetData sheetId="12">
        <row r="13">
          <cell r="B13" t="str">
            <v>PROJETO EXECUTIVO E OBRAS DE CONSTRUÇÃO DE TRAVESSIA E URBANIZAÇÃO NO RIO BARREIRO, RUA MAJOR JOSÉ TINOCO, CAMPO GRANDE – RJ.</v>
          </cell>
        </row>
        <row r="14">
          <cell r="B14" t="str">
            <v>ANEXO 05</v>
          </cell>
        </row>
        <row r="15">
          <cell r="B15" t="str">
            <v xml:space="preserve">MEMÓRIA DE CÁLCULO </v>
          </cell>
        </row>
        <row r="16">
          <cell r="A16" t="str">
            <v>5.</v>
          </cell>
          <cell r="B16" t="str">
            <v>ENCONTROS (ARRUAMENTOS)</v>
          </cell>
        </row>
        <row r="17">
          <cell r="B17" t="str">
            <v>ÍTEM</v>
          </cell>
          <cell r="C17" t="str">
            <v>CODIGO</v>
          </cell>
          <cell r="D17" t="str">
            <v>DESCRIÇÃO</v>
          </cell>
          <cell r="P17" t="str">
            <v>UNIDADE</v>
          </cell>
          <cell r="Q17" t="str">
            <v>TOTAL</v>
          </cell>
        </row>
        <row r="18">
          <cell r="B18" t="str">
            <v>5.33</v>
          </cell>
          <cell r="C18" t="str">
            <v>08.001.0002-1</v>
          </cell>
          <cell r="D18" t="str">
            <v>BASE DE BRITA GRADUADA,INCLUSIVE FORNECIMENTO DOS MATERIAIS,MEDIDA APOS A COMPACTACAO</v>
          </cell>
          <cell r="E18" t="b">
            <v>0</v>
          </cell>
          <cell r="F18" t="b">
            <v>0</v>
          </cell>
          <cell r="G18" t="b">
            <v>0</v>
          </cell>
          <cell r="H18" t="b">
            <v>0</v>
          </cell>
          <cell r="I18" t="b">
            <v>0</v>
          </cell>
          <cell r="J18" t="b">
            <v>0</v>
          </cell>
          <cell r="K18" t="b">
            <v>0</v>
          </cell>
          <cell r="L18" t="b">
            <v>0</v>
          </cell>
          <cell r="M18" t="b">
            <v>0</v>
          </cell>
          <cell r="N18" t="b">
            <v>0</v>
          </cell>
          <cell r="O18" t="b">
            <v>0</v>
          </cell>
          <cell r="P18" t="str">
            <v>M3</v>
          </cell>
          <cell r="Q18">
            <v>178.72</v>
          </cell>
        </row>
        <row r="20">
          <cell r="H20" t="str">
            <v>Comprimento</v>
          </cell>
          <cell r="J20" t="str">
            <v>Largura</v>
          </cell>
          <cell r="L20" t="str">
            <v>Expessura</v>
          </cell>
          <cell r="N20" t="str">
            <v>Total</v>
          </cell>
        </row>
        <row r="21">
          <cell r="C21" t="str">
            <v>Material e compactação de base lado 1 e 2</v>
          </cell>
          <cell r="H21">
            <v>33.65</v>
          </cell>
          <cell r="I21" t="str">
            <v>x</v>
          </cell>
          <cell r="J21">
            <v>11</v>
          </cell>
          <cell r="K21" t="str">
            <v>x</v>
          </cell>
          <cell r="L21">
            <v>0.3</v>
          </cell>
          <cell r="M21" t="str">
            <v>=</v>
          </cell>
          <cell r="N21">
            <v>111.04</v>
          </cell>
        </row>
        <row r="22">
          <cell r="C22" t="str">
            <v>Material e compactação de base da rua de acesso</v>
          </cell>
          <cell r="H22">
            <v>48</v>
          </cell>
          <cell r="I22" t="str">
            <v>x</v>
          </cell>
          <cell r="J22">
            <v>4.7</v>
          </cell>
          <cell r="K22" t="str">
            <v>x</v>
          </cell>
          <cell r="L22">
            <v>0.3</v>
          </cell>
          <cell r="M22" t="str">
            <v>=</v>
          </cell>
          <cell r="N22">
            <v>67.680000000000007</v>
          </cell>
        </row>
        <row r="24">
          <cell r="B24" t="str">
            <v>5.34</v>
          </cell>
          <cell r="C24" t="str">
            <v>08.001.0009-0</v>
          </cell>
          <cell r="D24" t="str">
            <v>SUB-BASE DE BRITA CORRIDA,INCLUSIVE FORNECIMENTO DOS MATERIAIS,MEDIDA APOS A COMPACTACAO</v>
          </cell>
          <cell r="E24" t="b">
            <v>0</v>
          </cell>
          <cell r="F24" t="b">
            <v>0</v>
          </cell>
          <cell r="G24" t="b">
            <v>0</v>
          </cell>
          <cell r="H24" t="b">
            <v>0</v>
          </cell>
          <cell r="I24" t="b">
            <v>0</v>
          </cell>
          <cell r="J24" t="b">
            <v>0</v>
          </cell>
          <cell r="K24" t="b">
            <v>0</v>
          </cell>
          <cell r="L24" t="b">
            <v>0</v>
          </cell>
          <cell r="M24" t="b">
            <v>0</v>
          </cell>
          <cell r="N24" t="b">
            <v>0</v>
          </cell>
          <cell r="O24" t="b">
            <v>0</v>
          </cell>
          <cell r="P24" t="str">
            <v>M3</v>
          </cell>
          <cell r="Q24">
            <v>178.72</v>
          </cell>
        </row>
        <row r="26">
          <cell r="H26" t="str">
            <v>Comprimento</v>
          </cell>
          <cell r="J26" t="str">
            <v>Largura</v>
          </cell>
          <cell r="L26" t="str">
            <v>Expessura</v>
          </cell>
          <cell r="N26" t="str">
            <v>Total</v>
          </cell>
        </row>
        <row r="27">
          <cell r="C27" t="str">
            <v>Material e compactação sub-base lado 1 e 2</v>
          </cell>
          <cell r="H27">
            <v>33.65</v>
          </cell>
          <cell r="I27" t="str">
            <v>x</v>
          </cell>
          <cell r="J27">
            <v>11</v>
          </cell>
          <cell r="K27" t="str">
            <v>x</v>
          </cell>
          <cell r="L27">
            <v>0.3</v>
          </cell>
          <cell r="M27" t="str">
            <v>=</v>
          </cell>
          <cell r="N27">
            <v>111.04</v>
          </cell>
        </row>
        <row r="28">
          <cell r="C28" t="str">
            <v>Material e compactação de base da rua de acesso</v>
          </cell>
          <cell r="H28">
            <v>48</v>
          </cell>
          <cell r="I28" t="str">
            <v>x</v>
          </cell>
          <cell r="J28">
            <v>4.7</v>
          </cell>
          <cell r="K28" t="str">
            <v>x</v>
          </cell>
          <cell r="L28">
            <v>0.3</v>
          </cell>
          <cell r="M28" t="str">
            <v>=</v>
          </cell>
          <cell r="N28">
            <v>67.680000000000007</v>
          </cell>
        </row>
        <row r="30">
          <cell r="B30" t="str">
            <v>5.35</v>
          </cell>
          <cell r="C30" t="str">
            <v>08.026.0001-0</v>
          </cell>
          <cell r="D30" t="str">
            <v>IMPRIMACAO DE BASE DE PAVIMENTACAO,DE ACORDO COM AS "INSTRUCOES PARA EXECUCAO",DO DER-RJ</v>
          </cell>
          <cell r="E30" t="b">
            <v>0</v>
          </cell>
          <cell r="F30" t="b">
            <v>0</v>
          </cell>
          <cell r="G30" t="b">
            <v>0</v>
          </cell>
          <cell r="H30" t="b">
            <v>0</v>
          </cell>
          <cell r="I30" t="b">
            <v>0</v>
          </cell>
          <cell r="J30" t="b">
            <v>0</v>
          </cell>
          <cell r="K30" t="b">
            <v>0</v>
          </cell>
          <cell r="L30" t="b">
            <v>0</v>
          </cell>
          <cell r="M30" t="b">
            <v>0</v>
          </cell>
          <cell r="N30" t="b">
            <v>0</v>
          </cell>
          <cell r="O30" t="b">
            <v>0</v>
          </cell>
          <cell r="P30" t="str">
            <v>M2</v>
          </cell>
          <cell r="Q30">
            <v>595.75</v>
          </cell>
        </row>
        <row r="32">
          <cell r="H32" t="str">
            <v>Comprimento</v>
          </cell>
          <cell r="J32" t="str">
            <v>Largura</v>
          </cell>
          <cell r="N32" t="str">
            <v>Total</v>
          </cell>
        </row>
        <row r="33">
          <cell r="C33" t="str">
            <v>Área de imprimação do lado 1 e 2</v>
          </cell>
          <cell r="H33">
            <v>33.65</v>
          </cell>
          <cell r="I33" t="str">
            <v>x</v>
          </cell>
          <cell r="J33">
            <v>11</v>
          </cell>
          <cell r="K33" t="str">
            <v>=</v>
          </cell>
          <cell r="N33">
            <v>370.15</v>
          </cell>
        </row>
        <row r="34">
          <cell r="C34" t="str">
            <v>Área de imprimação da rua de acesso</v>
          </cell>
          <cell r="H34">
            <v>48</v>
          </cell>
          <cell r="I34" t="str">
            <v>x</v>
          </cell>
          <cell r="J34">
            <v>4.7</v>
          </cell>
          <cell r="K34" t="str">
            <v>=</v>
          </cell>
          <cell r="N34">
            <v>225.6</v>
          </cell>
        </row>
        <row r="36">
          <cell r="B36" t="str">
            <v>5.36</v>
          </cell>
          <cell r="C36" t="str">
            <v>20.100.0012-0</v>
          </cell>
          <cell r="D36" t="str">
            <v>CONCRETO BETUMINOSO USINADO A QUENTE,MASSA MUITO FINA.PREPARO E FORNECIMENTO</v>
          </cell>
          <cell r="E36" t="b">
            <v>0</v>
          </cell>
          <cell r="F36" t="b">
            <v>0</v>
          </cell>
          <cell r="G36" t="b">
            <v>0</v>
          </cell>
          <cell r="H36" t="b">
            <v>0</v>
          </cell>
          <cell r="I36" t="b">
            <v>0</v>
          </cell>
          <cell r="J36" t="b">
            <v>0</v>
          </cell>
          <cell r="K36" t="b">
            <v>0</v>
          </cell>
          <cell r="L36" t="b">
            <v>0</v>
          </cell>
          <cell r="M36" t="b">
            <v>0</v>
          </cell>
          <cell r="N36" t="b">
            <v>0</v>
          </cell>
          <cell r="O36" t="b">
            <v>0</v>
          </cell>
          <cell r="P36" t="str">
            <v>M3</v>
          </cell>
          <cell r="Q36">
            <v>41.7</v>
          </cell>
        </row>
        <row r="38">
          <cell r="H38" t="str">
            <v>Área</v>
          </cell>
          <cell r="J38" t="str">
            <v>Expessura</v>
          </cell>
          <cell r="N38" t="str">
            <v>Total</v>
          </cell>
        </row>
        <row r="39">
          <cell r="C39" t="str">
            <v>CBUQ</v>
          </cell>
          <cell r="H39">
            <v>595.75</v>
          </cell>
          <cell r="I39" t="str">
            <v>x</v>
          </cell>
          <cell r="J39">
            <v>7.0000000000000007E-2</v>
          </cell>
          <cell r="N39">
            <v>41.7</v>
          </cell>
        </row>
        <row r="41">
          <cell r="B41" t="str">
            <v>5.37</v>
          </cell>
          <cell r="C41" t="str">
            <v>08.037.0070-0</v>
          </cell>
          <cell r="D41" t="str">
            <v>REVESTIMENTO DE CONCRETO BETUMINOSO USINADO A QUENTE,DE ACORDO COM AS INSTRUCOES/ESPECIFICACOES DO CONTRATANTE,CONSIDERANDO SOMENTE O ESPALHAMENTO COM VIBROACABADORA CONVENCIONALE COMPACTACAO MECANICA</v>
          </cell>
          <cell r="E41" t="b">
            <v>0</v>
          </cell>
          <cell r="F41" t="b">
            <v>0</v>
          </cell>
          <cell r="G41" t="b">
            <v>0</v>
          </cell>
          <cell r="H41" t="b">
            <v>0</v>
          </cell>
          <cell r="I41" t="b">
            <v>0</v>
          </cell>
          <cell r="J41" t="b">
            <v>0</v>
          </cell>
          <cell r="K41" t="b">
            <v>0</v>
          </cell>
          <cell r="L41" t="b">
            <v>0</v>
          </cell>
          <cell r="M41" t="b">
            <v>0</v>
          </cell>
          <cell r="N41" t="b">
            <v>0</v>
          </cell>
          <cell r="O41" t="b">
            <v>0</v>
          </cell>
          <cell r="P41" t="str">
            <v>T</v>
          </cell>
          <cell r="Q41">
            <v>95.91</v>
          </cell>
        </row>
        <row r="43">
          <cell r="H43" t="str">
            <v>Volume</v>
          </cell>
          <cell r="J43" t="str">
            <v>Densidade</v>
          </cell>
          <cell r="N43" t="str">
            <v>Total</v>
          </cell>
        </row>
        <row r="44">
          <cell r="C44" t="str">
            <v>Espalhamento e compactação</v>
          </cell>
          <cell r="H44">
            <v>41.7</v>
          </cell>
          <cell r="I44" t="str">
            <v>x</v>
          </cell>
          <cell r="J44">
            <v>2.2999999999999998</v>
          </cell>
          <cell r="K44" t="str">
            <v>=</v>
          </cell>
          <cell r="N44">
            <v>95.91</v>
          </cell>
        </row>
        <row r="46">
          <cell r="B46" t="str">
            <v>5.38</v>
          </cell>
          <cell r="C46" t="str">
            <v>20.097.0005-0</v>
          </cell>
          <cell r="D46" t="str">
            <v>PO-DE-PEDRA, INCLUSIVE TRANSPORTE PARA REGIAO METROPOLITANADO RIO DE JANEIRO.FORNECIMENTO</v>
          </cell>
          <cell r="E46" t="b">
            <v>0</v>
          </cell>
          <cell r="F46" t="b">
            <v>0</v>
          </cell>
          <cell r="G46" t="b">
            <v>0</v>
          </cell>
          <cell r="H46" t="b">
            <v>0</v>
          </cell>
          <cell r="I46" t="b">
            <v>0</v>
          </cell>
          <cell r="J46" t="b">
            <v>0</v>
          </cell>
          <cell r="K46" t="b">
            <v>0</v>
          </cell>
          <cell r="L46" t="b">
            <v>0</v>
          </cell>
          <cell r="M46" t="b">
            <v>0</v>
          </cell>
          <cell r="N46" t="b">
            <v>0</v>
          </cell>
          <cell r="O46" t="b">
            <v>0</v>
          </cell>
          <cell r="P46" t="str">
            <v>M3</v>
          </cell>
          <cell r="Q46">
            <v>12.11</v>
          </cell>
        </row>
        <row r="48">
          <cell r="H48" t="str">
            <v>Comprimento</v>
          </cell>
          <cell r="J48" t="str">
            <v>Largura</v>
          </cell>
          <cell r="L48" t="str">
            <v>Altura</v>
          </cell>
          <cell r="N48" t="str">
            <v>Total</v>
          </cell>
        </row>
        <row r="49">
          <cell r="C49" t="str">
            <v>Material (base) p/ recomposição da calçada</v>
          </cell>
          <cell r="H49">
            <v>33.65</v>
          </cell>
          <cell r="I49" t="str">
            <v>x</v>
          </cell>
          <cell r="J49">
            <v>1.8</v>
          </cell>
          <cell r="K49" t="str">
            <v>x</v>
          </cell>
          <cell r="L49">
            <v>0.2</v>
          </cell>
          <cell r="M49" t="str">
            <v>=</v>
          </cell>
          <cell r="N49">
            <v>12.11</v>
          </cell>
        </row>
        <row r="51">
          <cell r="B51" t="str">
            <v>5.39</v>
          </cell>
          <cell r="C51" t="str">
            <v>13.373.0020-0</v>
          </cell>
          <cell r="D51"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E51" t="b">
            <v>0</v>
          </cell>
          <cell r="F51" t="b">
            <v>0</v>
          </cell>
          <cell r="G51" t="b">
            <v>0</v>
          </cell>
          <cell r="H51" t="b">
            <v>0</v>
          </cell>
          <cell r="I51" t="b">
            <v>0</v>
          </cell>
          <cell r="J51" t="b">
            <v>0</v>
          </cell>
          <cell r="K51" t="b">
            <v>0</v>
          </cell>
          <cell r="L51" t="b">
            <v>0</v>
          </cell>
          <cell r="M51" t="b">
            <v>0</v>
          </cell>
          <cell r="N51" t="b">
            <v>0</v>
          </cell>
          <cell r="O51" t="b">
            <v>0</v>
          </cell>
          <cell r="P51" t="str">
            <v>M2</v>
          </cell>
          <cell r="Q51">
            <v>60.57</v>
          </cell>
        </row>
        <row r="53">
          <cell r="H53" t="str">
            <v xml:space="preserve">Área </v>
          </cell>
          <cell r="N53" t="str">
            <v>Total</v>
          </cell>
        </row>
        <row r="54">
          <cell r="C54" t="str">
            <v>Concretagem da calçada</v>
          </cell>
          <cell r="H54">
            <v>60.57</v>
          </cell>
          <cell r="I54" t="str">
            <v>=</v>
          </cell>
          <cell r="N54">
            <v>60.57</v>
          </cell>
        </row>
        <row r="56">
          <cell r="B56" t="str">
            <v>5.40</v>
          </cell>
          <cell r="C56" t="str">
            <v>11.004.0025-1</v>
          </cell>
          <cell r="D56" t="str">
            <v>FORMAS DE MADEIRA DE 3ª,PARA MOLDAGEM DE PECAS DE CONCRETOARMADO COM PARAMENTOS CURVOS,SERVINDO A MADEIRA 2 VEZES,INCLUSIVE DESMOLDAGEM,EXCLUSIVE ESCORAMENTO</v>
          </cell>
          <cell r="E56" t="b">
            <v>0</v>
          </cell>
          <cell r="F56" t="b">
            <v>0</v>
          </cell>
          <cell r="G56" t="b">
            <v>0</v>
          </cell>
          <cell r="H56" t="b">
            <v>0</v>
          </cell>
          <cell r="I56" t="b">
            <v>0</v>
          </cell>
          <cell r="J56" t="b">
            <v>0</v>
          </cell>
          <cell r="K56" t="b">
            <v>0</v>
          </cell>
          <cell r="L56" t="b">
            <v>0</v>
          </cell>
          <cell r="M56" t="b">
            <v>0</v>
          </cell>
          <cell r="N56" t="b">
            <v>0</v>
          </cell>
          <cell r="O56" t="b">
            <v>0</v>
          </cell>
          <cell r="P56" t="str">
            <v>M2</v>
          </cell>
          <cell r="Q56">
            <v>13.46</v>
          </cell>
        </row>
        <row r="58">
          <cell r="H58" t="str">
            <v>Comprimento</v>
          </cell>
          <cell r="J58" t="str">
            <v>Altura</v>
          </cell>
          <cell r="L58" t="str">
            <v>Lados</v>
          </cell>
          <cell r="N58" t="str">
            <v>Total</v>
          </cell>
        </row>
        <row r="59">
          <cell r="C59" t="str">
            <v>Forma da concretagem da calçada nos encontros</v>
          </cell>
          <cell r="H59">
            <v>33.65</v>
          </cell>
          <cell r="I59" t="str">
            <v>x</v>
          </cell>
          <cell r="J59">
            <v>0.1</v>
          </cell>
          <cell r="K59" t="str">
            <v>x</v>
          </cell>
          <cell r="L59">
            <v>4</v>
          </cell>
          <cell r="M59" t="str">
            <v>=</v>
          </cell>
          <cell r="N59">
            <v>13.46</v>
          </cell>
        </row>
        <row r="61">
          <cell r="B61" t="str">
            <v>5.41</v>
          </cell>
          <cell r="C61" t="str">
            <v>11.004.0065-0</v>
          </cell>
          <cell r="D61" t="str">
            <v>ESCORAMENTO DE FORMA DE PARAMENTOS VERTICAIS,PARA ALTURA ATE1,50M,COM 30% DE APROVEITAMENTO DA MADEIRA,INCLUSIVE RETIRADA</v>
          </cell>
          <cell r="E61" t="b">
            <v>0</v>
          </cell>
          <cell r="F61" t="b">
            <v>0</v>
          </cell>
          <cell r="G61" t="b">
            <v>0</v>
          </cell>
          <cell r="H61" t="b">
            <v>0</v>
          </cell>
          <cell r="I61" t="b">
            <v>0</v>
          </cell>
          <cell r="J61" t="b">
            <v>0</v>
          </cell>
          <cell r="K61" t="b">
            <v>0</v>
          </cell>
          <cell r="L61" t="b">
            <v>0</v>
          </cell>
          <cell r="M61" t="b">
            <v>0</v>
          </cell>
          <cell r="N61" t="b">
            <v>0</v>
          </cell>
          <cell r="O61" t="b">
            <v>0</v>
          </cell>
          <cell r="P61" t="str">
            <v>M2</v>
          </cell>
          <cell r="Q61">
            <v>13.46</v>
          </cell>
        </row>
        <row r="63">
          <cell r="H63" t="str">
            <v>Comprimento</v>
          </cell>
          <cell r="J63" t="str">
            <v>Altura</v>
          </cell>
          <cell r="L63" t="str">
            <v>Lados</v>
          </cell>
          <cell r="N63" t="str">
            <v>Total</v>
          </cell>
        </row>
        <row r="64">
          <cell r="C64" t="str">
            <v>Escoramento da Forma da concretagem da calçada</v>
          </cell>
          <cell r="H64">
            <v>33.65</v>
          </cell>
          <cell r="I64" t="str">
            <v>x</v>
          </cell>
          <cell r="J64">
            <v>0.1</v>
          </cell>
          <cell r="K64" t="str">
            <v>x</v>
          </cell>
          <cell r="L64">
            <v>4</v>
          </cell>
          <cell r="M64" t="str">
            <v>=</v>
          </cell>
          <cell r="N64">
            <v>13.46</v>
          </cell>
        </row>
        <row r="66">
          <cell r="B66" t="str">
            <v>5.42</v>
          </cell>
          <cell r="C66" t="str">
            <v>08.040.0010-0</v>
          </cell>
          <cell r="D66"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E66" t="b">
            <v>0</v>
          </cell>
          <cell r="F66" t="b">
            <v>0</v>
          </cell>
          <cell r="G66" t="b">
            <v>0</v>
          </cell>
          <cell r="H66" t="b">
            <v>0</v>
          </cell>
          <cell r="I66" t="b">
            <v>0</v>
          </cell>
          <cell r="J66" t="b">
            <v>0</v>
          </cell>
          <cell r="K66" t="b">
            <v>0</v>
          </cell>
          <cell r="L66" t="b">
            <v>0</v>
          </cell>
          <cell r="M66" t="b">
            <v>0</v>
          </cell>
          <cell r="N66" t="b">
            <v>0</v>
          </cell>
          <cell r="O66" t="b">
            <v>0</v>
          </cell>
          <cell r="P66" t="str">
            <v>M</v>
          </cell>
          <cell r="Q66">
            <v>163.30000000000001</v>
          </cell>
        </row>
        <row r="68">
          <cell r="H68" t="str">
            <v>Comprimento</v>
          </cell>
          <cell r="J68" t="str">
            <v>Lados</v>
          </cell>
          <cell r="N68" t="str">
            <v>Total</v>
          </cell>
        </row>
        <row r="69">
          <cell r="C69" t="str">
            <v>Recomposição de meio fio</v>
          </cell>
          <cell r="H69">
            <v>33.65</v>
          </cell>
          <cell r="I69" t="str">
            <v>x</v>
          </cell>
          <cell r="J69">
            <v>2</v>
          </cell>
          <cell r="K69" t="str">
            <v>=</v>
          </cell>
          <cell r="N69">
            <v>67.3</v>
          </cell>
        </row>
        <row r="70">
          <cell r="C70" t="str">
            <v>Recomposição de meio fio</v>
          </cell>
          <cell r="H70">
            <v>48</v>
          </cell>
          <cell r="I70" t="str">
            <v>x</v>
          </cell>
          <cell r="J70">
            <v>2</v>
          </cell>
          <cell r="K70" t="str">
            <v>=</v>
          </cell>
          <cell r="N70">
            <v>96</v>
          </cell>
        </row>
      </sheetData>
      <sheetData sheetId="13">
        <row r="14">
          <cell r="B14" t="str">
            <v>PROJETO EXECUTIVO E OBRAS DE CONSTRUÇÃO DE TRAVESSIA E URBANIZAÇÃO NO RIO BARREIRO, RUA MAJOR JOSÉ TINOCO, CAMPO GRANDE – RJ.</v>
          </cell>
        </row>
        <row r="15">
          <cell r="B15" t="str">
            <v>ANEXO 05</v>
          </cell>
        </row>
        <row r="16">
          <cell r="B16" t="str">
            <v xml:space="preserve">MEMÓRIA DE CÁLCULO </v>
          </cell>
        </row>
        <row r="17">
          <cell r="A17" t="str">
            <v>6.</v>
          </cell>
          <cell r="B17" t="str">
            <v>URBANIZAÇÃO E PAISAGISMO</v>
          </cell>
        </row>
        <row r="18">
          <cell r="B18" t="str">
            <v>ÍTEM</v>
          </cell>
          <cell r="C18" t="str">
            <v>CODIGO</v>
          </cell>
          <cell r="D18" t="str">
            <v>DESCRIÇÃO</v>
          </cell>
          <cell r="P18" t="str">
            <v>UNIDADE</v>
          </cell>
          <cell r="Q18" t="str">
            <v>TOTAL</v>
          </cell>
        </row>
        <row r="19">
          <cell r="B19" t="str">
            <v>6.1</v>
          </cell>
          <cell r="C19" t="str">
            <v>03.025.0005-0</v>
          </cell>
          <cell r="D19" t="str">
            <v>ESCAVACAO MECANICA,COM TRATOR DE LAMINA COM POTENCIA EM TORNO DE 200CV,EM MATERIAL DE 1ªCATEGORIA,COM TRANSPORTE ENTRE 50,00 E 100,00M</v>
          </cell>
          <cell r="E19" t="b">
            <v>0</v>
          </cell>
          <cell r="F19" t="b">
            <v>0</v>
          </cell>
          <cell r="G19" t="b">
            <v>0</v>
          </cell>
          <cell r="H19" t="b">
            <v>0</v>
          </cell>
          <cell r="I19" t="b">
            <v>0</v>
          </cell>
          <cell r="J19" t="b">
            <v>0</v>
          </cell>
          <cell r="K19" t="b">
            <v>0</v>
          </cell>
          <cell r="L19" t="b">
            <v>0</v>
          </cell>
          <cell r="M19" t="b">
            <v>0</v>
          </cell>
          <cell r="N19" t="b">
            <v>0</v>
          </cell>
          <cell r="O19" t="b">
            <v>0</v>
          </cell>
          <cell r="P19" t="str">
            <v>M3</v>
          </cell>
          <cell r="Q19">
            <v>339</v>
          </cell>
        </row>
        <row r="21">
          <cell r="H21" t="str">
            <v xml:space="preserve">Área </v>
          </cell>
          <cell r="J21" t="str">
            <v>Altura Média</v>
          </cell>
          <cell r="N21" t="str">
            <v>Total</v>
          </cell>
        </row>
        <row r="22">
          <cell r="C22" t="str">
            <v>Raspagem p/ Regularização da área do parque linear</v>
          </cell>
          <cell r="H22">
            <v>1130</v>
          </cell>
          <cell r="I22" t="str">
            <v>x</v>
          </cell>
          <cell r="J22">
            <v>0.3</v>
          </cell>
          <cell r="K22" t="str">
            <v>=</v>
          </cell>
          <cell r="N22">
            <v>339</v>
          </cell>
        </row>
        <row r="24">
          <cell r="B24" t="str">
            <v>6.2</v>
          </cell>
          <cell r="C24" t="str">
            <v>03.010.0015-0</v>
          </cell>
          <cell r="D24"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E24" t="b">
            <v>0</v>
          </cell>
          <cell r="F24" t="b">
            <v>0</v>
          </cell>
          <cell r="G24" t="b">
            <v>0</v>
          </cell>
          <cell r="H24" t="b">
            <v>0</v>
          </cell>
          <cell r="I24" t="b">
            <v>0</v>
          </cell>
          <cell r="J24" t="b">
            <v>0</v>
          </cell>
          <cell r="K24" t="b">
            <v>0</v>
          </cell>
          <cell r="L24" t="b">
            <v>0</v>
          </cell>
          <cell r="M24" t="b">
            <v>0</v>
          </cell>
          <cell r="N24" t="b">
            <v>0</v>
          </cell>
          <cell r="O24" t="b">
            <v>0</v>
          </cell>
          <cell r="P24" t="str">
            <v>M3</v>
          </cell>
          <cell r="Q24">
            <v>339</v>
          </cell>
        </row>
        <row r="26">
          <cell r="H26" t="str">
            <v xml:space="preserve">Área </v>
          </cell>
          <cell r="J26" t="str">
            <v>Altura Média</v>
          </cell>
          <cell r="N26" t="str">
            <v>Total</v>
          </cell>
        </row>
        <row r="27">
          <cell r="C27" t="str">
            <v>Reaterro p/ Regularização da área do parque linear</v>
          </cell>
          <cell r="H27">
            <v>1130</v>
          </cell>
          <cell r="I27" t="str">
            <v>x</v>
          </cell>
          <cell r="J27">
            <v>0.3</v>
          </cell>
          <cell r="K27" t="str">
            <v>=</v>
          </cell>
          <cell r="N27">
            <v>339</v>
          </cell>
        </row>
        <row r="29">
          <cell r="B29" t="str">
            <v>6.3</v>
          </cell>
          <cell r="C29" t="str">
            <v>04.011.0051-1</v>
          </cell>
          <cell r="D29"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ell>
          <cell r="E29" t="b">
            <v>0</v>
          </cell>
          <cell r="F29" t="b">
            <v>0</v>
          </cell>
          <cell r="G29" t="b">
            <v>0</v>
          </cell>
          <cell r="H29" t="b">
            <v>0</v>
          </cell>
          <cell r="I29" t="b">
            <v>0</v>
          </cell>
          <cell r="J29" t="b">
            <v>0</v>
          </cell>
          <cell r="K29" t="b">
            <v>0</v>
          </cell>
          <cell r="L29" t="b">
            <v>0</v>
          </cell>
          <cell r="M29" t="b">
            <v>0</v>
          </cell>
          <cell r="N29" t="b">
            <v>0</v>
          </cell>
          <cell r="O29" t="b">
            <v>0</v>
          </cell>
          <cell r="P29" t="str">
            <v>T</v>
          </cell>
          <cell r="Q29">
            <v>440.7</v>
          </cell>
        </row>
        <row r="31">
          <cell r="H31" t="str">
            <v>Volume</v>
          </cell>
          <cell r="J31" t="str">
            <v>Peso específico</v>
          </cell>
          <cell r="N31" t="str">
            <v>Total</v>
          </cell>
        </row>
        <row r="32">
          <cell r="C32" t="str">
            <v>Material previsto de sobra de escavação</v>
          </cell>
          <cell r="H32">
            <v>339</v>
          </cell>
          <cell r="I32" t="str">
            <v>x</v>
          </cell>
          <cell r="J32">
            <v>1.3</v>
          </cell>
          <cell r="K32" t="str">
            <v>=</v>
          </cell>
          <cell r="N32">
            <v>440.7</v>
          </cell>
        </row>
        <row r="34">
          <cell r="B34" t="str">
            <v>6.4</v>
          </cell>
          <cell r="C34" t="str">
            <v>04.005.0006-1</v>
          </cell>
          <cell r="D34" t="str">
            <v>TRANSPORTE DE CARGA DE QUALQUER NATUREZA,EXCLUSIVE AS DESPESAS DE CARGA E DESCARGA,TANTO DE ESPERA DO CAMINHAO COMO DO SERVENTE OU EQUIPAMENTO AUXILIAR,A VELOCIDADE MEDIA DE 30KM/H,EM CAMINHAO DE CARROCERIA FIXA A OLEO DIESEL,COM CAPACIDADEUTIL DE 7,5T</v>
          </cell>
          <cell r="E34" t="b">
            <v>0</v>
          </cell>
          <cell r="F34" t="b">
            <v>0</v>
          </cell>
          <cell r="G34" t="b">
            <v>0</v>
          </cell>
          <cell r="H34" t="b">
            <v>0</v>
          </cell>
          <cell r="I34" t="b">
            <v>0</v>
          </cell>
          <cell r="J34" t="b">
            <v>0</v>
          </cell>
          <cell r="K34" t="b">
            <v>0</v>
          </cell>
          <cell r="L34" t="b">
            <v>0</v>
          </cell>
          <cell r="M34" t="b">
            <v>0</v>
          </cell>
          <cell r="N34" t="b">
            <v>0</v>
          </cell>
          <cell r="O34" t="b">
            <v>0</v>
          </cell>
          <cell r="P34" t="str">
            <v>T X KM</v>
          </cell>
          <cell r="Q34">
            <v>5861.31</v>
          </cell>
        </row>
        <row r="36">
          <cell r="H36" t="str">
            <v>Tonelada</v>
          </cell>
          <cell r="J36" t="str">
            <v>DMT</v>
          </cell>
          <cell r="N36" t="str">
            <v>Total</v>
          </cell>
        </row>
        <row r="37">
          <cell r="C37" t="str">
            <v xml:space="preserve">Transporte de material previsto de sobra de </v>
          </cell>
          <cell r="H37">
            <v>440.7</v>
          </cell>
          <cell r="I37" t="str">
            <v>x</v>
          </cell>
          <cell r="J37">
            <v>13.3</v>
          </cell>
          <cell r="K37" t="str">
            <v>=</v>
          </cell>
          <cell r="N37">
            <v>5861.31</v>
          </cell>
        </row>
        <row r="39">
          <cell r="B39" t="str">
            <v>6.5</v>
          </cell>
          <cell r="C39" t="str">
            <v>TC 10.05.0700</v>
          </cell>
          <cell r="D39" t="str">
            <v>Disposicao final de materiais e residuos de obras em locais de operacao e disposicao final apropriados, autorizados e/ou licenciados pelos orgaos de licenciamento e de controle ambiental, medida por tonelada transportada, sendo comprovada conforme legislacao pertinente.</v>
          </cell>
          <cell r="E39" t="b">
            <v>0</v>
          </cell>
          <cell r="F39" t="b">
            <v>0</v>
          </cell>
          <cell r="G39" t="b">
            <v>0</v>
          </cell>
          <cell r="H39" t="b">
            <v>0</v>
          </cell>
          <cell r="I39" t="b">
            <v>0</v>
          </cell>
          <cell r="J39" t="b">
            <v>0</v>
          </cell>
          <cell r="K39" t="b">
            <v>0</v>
          </cell>
          <cell r="L39" t="b">
            <v>0</v>
          </cell>
          <cell r="M39" t="b">
            <v>0</v>
          </cell>
          <cell r="N39" t="b">
            <v>0</v>
          </cell>
          <cell r="O39" t="b">
            <v>0</v>
          </cell>
          <cell r="P39" t="str">
            <v>t</v>
          </cell>
          <cell r="Q39">
            <v>440.7</v>
          </cell>
        </row>
        <row r="41">
          <cell r="H41" t="str">
            <v>Tonelada</v>
          </cell>
          <cell r="N41" t="str">
            <v>Total</v>
          </cell>
        </row>
        <row r="42">
          <cell r="H42">
            <v>440.7</v>
          </cell>
          <cell r="I42" t="str">
            <v>=</v>
          </cell>
          <cell r="N42">
            <v>440.7</v>
          </cell>
        </row>
        <row r="44">
          <cell r="B44" t="str">
            <v>6.6</v>
          </cell>
          <cell r="C44" t="str">
            <v>01.005.0003-0</v>
          </cell>
          <cell r="D44" t="str">
            <v>PREPARO MANUAL DE TERRENO,COMPREENDENDO ACERTO,RASPAGEM EVENTUALMENTE ATE 0.30M DE PROFUNDIDADE E AFASTAMENTO LATERAL DOMATERIAL EXCEDENTE,INCLUSIVE COMPACTACAO MECANICA</v>
          </cell>
          <cell r="E44" t="b">
            <v>0</v>
          </cell>
          <cell r="F44" t="b">
            <v>0</v>
          </cell>
          <cell r="G44" t="b">
            <v>0</v>
          </cell>
          <cell r="H44" t="b">
            <v>0</v>
          </cell>
          <cell r="I44" t="b">
            <v>0</v>
          </cell>
          <cell r="J44" t="b">
            <v>0</v>
          </cell>
          <cell r="K44" t="b">
            <v>0</v>
          </cell>
          <cell r="L44" t="b">
            <v>0</v>
          </cell>
          <cell r="M44" t="b">
            <v>0</v>
          </cell>
          <cell r="N44" t="b">
            <v>0</v>
          </cell>
          <cell r="O44" t="b">
            <v>0</v>
          </cell>
          <cell r="P44" t="str">
            <v>M2</v>
          </cell>
          <cell r="Q44">
            <v>1130</v>
          </cell>
        </row>
        <row r="46">
          <cell r="H46" t="str">
            <v xml:space="preserve">Área </v>
          </cell>
          <cell r="N46" t="str">
            <v>Total</v>
          </cell>
        </row>
        <row r="47">
          <cell r="C47" t="str">
            <v>Área de regularização</v>
          </cell>
          <cell r="H47">
            <v>1130</v>
          </cell>
          <cell r="I47" t="str">
            <v>=</v>
          </cell>
          <cell r="N47">
            <v>1130</v>
          </cell>
        </row>
        <row r="49">
          <cell r="B49" t="str">
            <v>6.7</v>
          </cell>
          <cell r="C49" t="str">
            <v>06.085.0025-0</v>
          </cell>
          <cell r="D49" t="str">
            <v>CAMADA HORIZONTAL DRENANTE FEITA COM PEDRA BRITADA,INCLUSIVEFORNECIMENTO E ESPALHAMENTO</v>
          </cell>
          <cell r="E49" t="b">
            <v>0</v>
          </cell>
          <cell r="F49" t="b">
            <v>0</v>
          </cell>
          <cell r="G49" t="b">
            <v>0</v>
          </cell>
          <cell r="H49" t="b">
            <v>0</v>
          </cell>
          <cell r="I49" t="b">
            <v>0</v>
          </cell>
          <cell r="J49" t="b">
            <v>0</v>
          </cell>
          <cell r="K49" t="b">
            <v>0</v>
          </cell>
          <cell r="L49" t="b">
            <v>0</v>
          </cell>
          <cell r="M49" t="b">
            <v>0</v>
          </cell>
          <cell r="N49" t="b">
            <v>0</v>
          </cell>
          <cell r="O49" t="b">
            <v>0</v>
          </cell>
          <cell r="P49" t="str">
            <v>M3</v>
          </cell>
          <cell r="Q49">
            <v>49.15</v>
          </cell>
        </row>
        <row r="51">
          <cell r="H51" t="str">
            <v xml:space="preserve">Área </v>
          </cell>
          <cell r="J51" t="str">
            <v>Altura Média</v>
          </cell>
          <cell r="N51" t="str">
            <v>Total</v>
          </cell>
        </row>
        <row r="52">
          <cell r="C52" t="str">
            <v>Área de piso britado</v>
          </cell>
          <cell r="H52">
            <v>245.77</v>
          </cell>
          <cell r="I52" t="str">
            <v>x</v>
          </cell>
          <cell r="J52">
            <v>0.2</v>
          </cell>
          <cell r="K52" t="str">
            <v>=</v>
          </cell>
          <cell r="N52">
            <v>49.15</v>
          </cell>
        </row>
        <row r="54">
          <cell r="B54" t="str">
            <v>6.8</v>
          </cell>
          <cell r="C54" t="str">
            <v>08.020.0020-0</v>
          </cell>
          <cell r="D54"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E54" t="b">
            <v>0</v>
          </cell>
          <cell r="F54" t="b">
            <v>0</v>
          </cell>
          <cell r="G54" t="b">
            <v>0</v>
          </cell>
          <cell r="H54" t="b">
            <v>0</v>
          </cell>
          <cell r="I54" t="b">
            <v>0</v>
          </cell>
          <cell r="J54" t="b">
            <v>0</v>
          </cell>
          <cell r="K54" t="b">
            <v>0</v>
          </cell>
          <cell r="L54" t="b">
            <v>0</v>
          </cell>
          <cell r="M54" t="b">
            <v>0</v>
          </cell>
          <cell r="N54" t="b">
            <v>0</v>
          </cell>
          <cell r="O54" t="b">
            <v>0</v>
          </cell>
          <cell r="P54" t="str">
            <v>M2</v>
          </cell>
          <cell r="Q54">
            <v>239.6</v>
          </cell>
        </row>
        <row r="56">
          <cell r="H56" t="str">
            <v>Área</v>
          </cell>
          <cell r="N56" t="str">
            <v>Total</v>
          </cell>
        </row>
        <row r="57">
          <cell r="C57" t="str">
            <v>Área de Intertravado colorido</v>
          </cell>
          <cell r="H57">
            <v>239.6</v>
          </cell>
          <cell r="I57" t="str">
            <v>=</v>
          </cell>
          <cell r="N57">
            <v>239.6</v>
          </cell>
        </row>
        <row r="59">
          <cell r="B59" t="str">
            <v>6.9</v>
          </cell>
          <cell r="C59" t="str">
            <v>20.104.0001-0</v>
          </cell>
          <cell r="D59" t="str">
            <v>SAIBRO,INCLUSIVE TRANSPORTE.FORNECIMENTO</v>
          </cell>
          <cell r="E59" t="b">
            <v>0</v>
          </cell>
          <cell r="F59" t="b">
            <v>0</v>
          </cell>
          <cell r="G59" t="b">
            <v>0</v>
          </cell>
          <cell r="H59" t="b">
            <v>0</v>
          </cell>
          <cell r="I59" t="b">
            <v>0</v>
          </cell>
          <cell r="J59" t="b">
            <v>0</v>
          </cell>
          <cell r="K59" t="b">
            <v>0</v>
          </cell>
          <cell r="L59" t="b">
            <v>0</v>
          </cell>
          <cell r="M59" t="b">
            <v>0</v>
          </cell>
          <cell r="N59" t="b">
            <v>0</v>
          </cell>
          <cell r="O59" t="b">
            <v>0</v>
          </cell>
          <cell r="P59" t="str">
            <v>M3</v>
          </cell>
          <cell r="Q59">
            <v>33.79</v>
          </cell>
        </row>
        <row r="61">
          <cell r="H61" t="str">
            <v xml:space="preserve">Área </v>
          </cell>
          <cell r="J61" t="str">
            <v>Altura Média</v>
          </cell>
          <cell r="L61" t="str">
            <v>Fator</v>
          </cell>
          <cell r="N61" t="str">
            <v>Total</v>
          </cell>
        </row>
        <row r="62">
          <cell r="C62" t="str">
            <v>Área de piso de saibro</v>
          </cell>
          <cell r="H62">
            <v>70.959999999999994</v>
          </cell>
          <cell r="I62" t="str">
            <v>x</v>
          </cell>
          <cell r="J62">
            <v>0.3</v>
          </cell>
          <cell r="K62" t="str">
            <v>/</v>
          </cell>
          <cell r="L62">
            <v>0.63</v>
          </cell>
          <cell r="M62" t="str">
            <v>=</v>
          </cell>
          <cell r="N62">
            <v>33.79</v>
          </cell>
        </row>
        <row r="64">
          <cell r="B64" t="str">
            <v>6.10</v>
          </cell>
          <cell r="C64" t="str">
            <v>08.040.0030-0</v>
          </cell>
          <cell r="D64"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E64" t="b">
            <v>0</v>
          </cell>
          <cell r="F64" t="b">
            <v>0</v>
          </cell>
          <cell r="G64" t="b">
            <v>0</v>
          </cell>
          <cell r="H64" t="b">
            <v>0</v>
          </cell>
          <cell r="I64" t="b">
            <v>0</v>
          </cell>
          <cell r="J64" t="b">
            <v>0</v>
          </cell>
          <cell r="K64" t="b">
            <v>0</v>
          </cell>
          <cell r="L64" t="b">
            <v>0</v>
          </cell>
          <cell r="M64" t="b">
            <v>0</v>
          </cell>
          <cell r="N64" t="b">
            <v>0</v>
          </cell>
          <cell r="O64" t="b">
            <v>0</v>
          </cell>
          <cell r="P64" t="str">
            <v>M</v>
          </cell>
          <cell r="Q64">
            <v>268</v>
          </cell>
        </row>
        <row r="66">
          <cell r="H66" t="str">
            <v>Comprimento</v>
          </cell>
          <cell r="N66" t="str">
            <v>Total</v>
          </cell>
        </row>
        <row r="67">
          <cell r="C67" t="str">
            <v>Execução de tento divisório</v>
          </cell>
          <cell r="H67">
            <v>268</v>
          </cell>
          <cell r="I67" t="str">
            <v>=</v>
          </cell>
          <cell r="N67">
            <v>268</v>
          </cell>
        </row>
        <row r="69">
          <cell r="B69" t="str">
            <v>6.11</v>
          </cell>
          <cell r="C69" t="str">
            <v>20.097.0005-0</v>
          </cell>
          <cell r="D69" t="str">
            <v>PO-DE-PEDRA, INCLUSIVE TRANSPORTE PARA REGIAO METROPOLITANADO RIO DE JANEIRO.FORNECIMENTO</v>
          </cell>
          <cell r="E69" t="b">
            <v>0</v>
          </cell>
          <cell r="F69" t="b">
            <v>0</v>
          </cell>
          <cell r="G69" t="b">
            <v>0</v>
          </cell>
          <cell r="H69" t="b">
            <v>0</v>
          </cell>
          <cell r="I69" t="b">
            <v>0</v>
          </cell>
          <cell r="J69" t="b">
            <v>0</v>
          </cell>
          <cell r="K69" t="b">
            <v>0</v>
          </cell>
          <cell r="L69" t="b">
            <v>0</v>
          </cell>
          <cell r="M69" t="b">
            <v>0</v>
          </cell>
          <cell r="N69" t="b">
            <v>0</v>
          </cell>
          <cell r="O69" t="b">
            <v>0</v>
          </cell>
          <cell r="P69" t="str">
            <v>M3</v>
          </cell>
          <cell r="Q69">
            <v>48.24</v>
          </cell>
        </row>
        <row r="71">
          <cell r="H71" t="str">
            <v>Comprimento</v>
          </cell>
          <cell r="J71" t="str">
            <v>Largura</v>
          </cell>
          <cell r="L71" t="str">
            <v>Expessura</v>
          </cell>
          <cell r="N71" t="str">
            <v>Total</v>
          </cell>
        </row>
        <row r="72">
          <cell r="C72" t="str">
            <v>Material (base) p/ execução da pista de caminhada</v>
          </cell>
          <cell r="H72">
            <v>134</v>
          </cell>
          <cell r="I72" t="str">
            <v>x</v>
          </cell>
          <cell r="J72">
            <v>1.8</v>
          </cell>
          <cell r="K72" t="str">
            <v>x</v>
          </cell>
          <cell r="L72">
            <v>0.2</v>
          </cell>
          <cell r="M72" t="str">
            <v>=</v>
          </cell>
          <cell r="N72">
            <v>48.24</v>
          </cell>
        </row>
        <row r="74">
          <cell r="B74" t="str">
            <v>6.12</v>
          </cell>
          <cell r="C74" t="str">
            <v>13.373.0020-0</v>
          </cell>
          <cell r="D74"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E74" t="b">
            <v>0</v>
          </cell>
          <cell r="F74" t="b">
            <v>0</v>
          </cell>
          <cell r="G74" t="b">
            <v>0</v>
          </cell>
          <cell r="H74" t="b">
            <v>0</v>
          </cell>
          <cell r="I74" t="b">
            <v>0</v>
          </cell>
          <cell r="J74" t="b">
            <v>0</v>
          </cell>
          <cell r="K74" t="b">
            <v>0</v>
          </cell>
          <cell r="L74" t="b">
            <v>0</v>
          </cell>
          <cell r="M74" t="b">
            <v>0</v>
          </cell>
          <cell r="N74" t="b">
            <v>0</v>
          </cell>
          <cell r="O74" t="b">
            <v>0</v>
          </cell>
          <cell r="P74" t="str">
            <v>M2</v>
          </cell>
          <cell r="Q74">
            <v>241.2</v>
          </cell>
        </row>
        <row r="76">
          <cell r="H76" t="str">
            <v xml:space="preserve">Área </v>
          </cell>
          <cell r="N76" t="str">
            <v>Total</v>
          </cell>
        </row>
        <row r="77">
          <cell r="C77" t="str">
            <v>Concretagem da pista de caminhada</v>
          </cell>
          <cell r="H77">
            <v>241.20000000000002</v>
          </cell>
          <cell r="I77" t="str">
            <v>=</v>
          </cell>
          <cell r="N77">
            <v>241.2</v>
          </cell>
        </row>
        <row r="79">
          <cell r="B79" t="str">
            <v>6.13</v>
          </cell>
          <cell r="C79" t="str">
            <v>11.004.0025-1</v>
          </cell>
          <cell r="D79" t="str">
            <v>FORMAS DE MADEIRA DE 3ª,PARA MOLDAGEM DE PECAS DE CONCRETOARMADO COM PARAMENTOS CURVOS,SERVINDO A MADEIRA 2 VEZES,INCLUSIVE DESMOLDAGEM,EXCLUSIVE ESCORAMENTO</v>
          </cell>
          <cell r="E79" t="b">
            <v>0</v>
          </cell>
          <cell r="F79" t="b">
            <v>0</v>
          </cell>
          <cell r="G79" t="b">
            <v>0</v>
          </cell>
          <cell r="H79" t="b">
            <v>0</v>
          </cell>
          <cell r="I79" t="b">
            <v>0</v>
          </cell>
          <cell r="J79" t="b">
            <v>0</v>
          </cell>
          <cell r="K79" t="b">
            <v>0</v>
          </cell>
          <cell r="L79" t="b">
            <v>0</v>
          </cell>
          <cell r="M79" t="b">
            <v>0</v>
          </cell>
          <cell r="N79" t="b">
            <v>0</v>
          </cell>
          <cell r="O79" t="b">
            <v>0</v>
          </cell>
          <cell r="P79" t="str">
            <v>M2</v>
          </cell>
          <cell r="Q79">
            <v>12.06</v>
          </cell>
        </row>
        <row r="81">
          <cell r="F81" t="str">
            <v>Comprimento</v>
          </cell>
          <cell r="H81" t="str">
            <v>À cada</v>
          </cell>
          <cell r="J81" t="str">
            <v>Largura</v>
          </cell>
          <cell r="L81" t="str">
            <v>Altura</v>
          </cell>
          <cell r="N81" t="str">
            <v>Total</v>
          </cell>
        </row>
        <row r="82">
          <cell r="C82" t="str">
            <v xml:space="preserve">Forma da concretagem </v>
          </cell>
          <cell r="F82">
            <v>134</v>
          </cell>
          <cell r="G82" t="str">
            <v>/</v>
          </cell>
          <cell r="H82">
            <v>2</v>
          </cell>
          <cell r="I82" t="str">
            <v>x</v>
          </cell>
          <cell r="J82">
            <v>1.8</v>
          </cell>
          <cell r="K82" t="str">
            <v>x</v>
          </cell>
          <cell r="L82">
            <v>0.1</v>
          </cell>
          <cell r="N82">
            <v>12.06</v>
          </cell>
        </row>
        <row r="83">
          <cell r="C83" t="str">
            <v>da calçada (junta de dilatação)</v>
          </cell>
        </row>
        <row r="85">
          <cell r="B85" t="str">
            <v>6.14</v>
          </cell>
          <cell r="C85" t="str">
            <v>11.004.0065-0</v>
          </cell>
          <cell r="D85" t="str">
            <v>ESCORAMENTO DE FORMA DE PARAMENTOS VERTICAIS,PARA ALTURA ATE1,50M,COM 30% DE APROVEITAMENTO DA MADEIRA,INCLUSIVE RETIRADA</v>
          </cell>
          <cell r="E85" t="b">
            <v>0</v>
          </cell>
          <cell r="F85" t="b">
            <v>0</v>
          </cell>
          <cell r="G85" t="b">
            <v>0</v>
          </cell>
          <cell r="H85" t="b">
            <v>0</v>
          </cell>
          <cell r="I85" t="b">
            <v>0</v>
          </cell>
          <cell r="J85" t="b">
            <v>0</v>
          </cell>
          <cell r="K85" t="b">
            <v>0</v>
          </cell>
          <cell r="L85" t="b">
            <v>0</v>
          </cell>
          <cell r="M85" t="b">
            <v>0</v>
          </cell>
          <cell r="N85" t="b">
            <v>0</v>
          </cell>
          <cell r="O85" t="b">
            <v>0</v>
          </cell>
          <cell r="P85" t="str">
            <v>M2</v>
          </cell>
          <cell r="Q85">
            <v>12.06</v>
          </cell>
        </row>
        <row r="87">
          <cell r="F87" t="str">
            <v>Comprimento</v>
          </cell>
          <cell r="H87" t="str">
            <v>À cada</v>
          </cell>
          <cell r="J87" t="str">
            <v>Largura</v>
          </cell>
          <cell r="L87" t="str">
            <v>Altura</v>
          </cell>
          <cell r="N87" t="str">
            <v>Total</v>
          </cell>
        </row>
        <row r="88">
          <cell r="C88" t="str">
            <v xml:space="preserve">Forma da concretagem </v>
          </cell>
          <cell r="F88">
            <v>134</v>
          </cell>
          <cell r="G88" t="str">
            <v>/</v>
          </cell>
          <cell r="H88">
            <v>2</v>
          </cell>
          <cell r="I88" t="str">
            <v>x</v>
          </cell>
          <cell r="J88">
            <v>1.8</v>
          </cell>
          <cell r="K88" t="str">
            <v>x</v>
          </cell>
          <cell r="L88">
            <v>0.1</v>
          </cell>
          <cell r="N88">
            <v>12.06</v>
          </cell>
        </row>
        <row r="89">
          <cell r="C89" t="str">
            <v>da calçada (junta de dilatação)</v>
          </cell>
        </row>
        <row r="91">
          <cell r="B91" t="str">
            <v>6.15</v>
          </cell>
          <cell r="C91" t="str">
            <v>17.040.0024-0</v>
          </cell>
          <cell r="D91" t="str">
            <v>PINTURA DE PISO CIMENTADO LISO COM TINTA 100% ACRILICA,INCLUSIVE LIXAMENTO,LIMPEZA E TRES DEMAOS DE ACABAMENTO APLICADASA ROLO DE LA,DILUICAO EM AGUA A 20%</v>
          </cell>
          <cell r="E91" t="b">
            <v>0</v>
          </cell>
          <cell r="F91" t="b">
            <v>0</v>
          </cell>
          <cell r="G91" t="b">
            <v>0</v>
          </cell>
          <cell r="H91" t="b">
            <v>0</v>
          </cell>
          <cell r="I91" t="b">
            <v>0</v>
          </cell>
          <cell r="J91" t="b">
            <v>0</v>
          </cell>
          <cell r="K91" t="b">
            <v>0</v>
          </cell>
          <cell r="L91" t="b">
            <v>0</v>
          </cell>
          <cell r="M91" t="b">
            <v>0</v>
          </cell>
          <cell r="N91" t="b">
            <v>0</v>
          </cell>
          <cell r="O91" t="b">
            <v>0</v>
          </cell>
          <cell r="P91" t="str">
            <v>M2</v>
          </cell>
          <cell r="Q91">
            <v>241.2</v>
          </cell>
        </row>
        <row r="93">
          <cell r="H93" t="str">
            <v xml:space="preserve">Área </v>
          </cell>
          <cell r="N93" t="str">
            <v>Total</v>
          </cell>
        </row>
        <row r="94">
          <cell r="C94" t="str">
            <v>Pintura da pista de caminhada</v>
          </cell>
          <cell r="H94">
            <v>241.20000000000002</v>
          </cell>
          <cell r="I94" t="str">
            <v>=</v>
          </cell>
          <cell r="N94">
            <v>241.2</v>
          </cell>
        </row>
        <row r="96">
          <cell r="B96" t="str">
            <v>6.16</v>
          </cell>
          <cell r="C96" t="str">
            <v>98516</v>
          </cell>
          <cell r="D96" t="str">
            <v>PLANTIO DE PALMEIRA COM ALTURA DE MUDA MENOR OU IGUAL A 2,00 M. AF_05/2018</v>
          </cell>
          <cell r="E96" t="b">
            <v>0</v>
          </cell>
          <cell r="F96" t="b">
            <v>0</v>
          </cell>
          <cell r="G96" t="b">
            <v>0</v>
          </cell>
          <cell r="H96" t="b">
            <v>0</v>
          </cell>
          <cell r="I96" t="b">
            <v>0</v>
          </cell>
          <cell r="J96" t="b">
            <v>0</v>
          </cell>
          <cell r="K96" t="b">
            <v>0</v>
          </cell>
          <cell r="L96" t="b">
            <v>0</v>
          </cell>
          <cell r="M96" t="b">
            <v>0</v>
          </cell>
          <cell r="N96" t="b">
            <v>0</v>
          </cell>
          <cell r="O96" t="b">
            <v>0</v>
          </cell>
          <cell r="P96" t="str">
            <v>UN</v>
          </cell>
          <cell r="Q96">
            <v>6</v>
          </cell>
        </row>
        <row r="98">
          <cell r="H98" t="str">
            <v>Quantidade</v>
          </cell>
          <cell r="N98" t="str">
            <v>Total</v>
          </cell>
        </row>
        <row r="99">
          <cell r="C99" t="str">
            <v>Árvores à ser plantadas</v>
          </cell>
          <cell r="H99">
            <v>6</v>
          </cell>
          <cell r="I99" t="str">
            <v>=</v>
          </cell>
          <cell r="N99">
            <v>6</v>
          </cell>
        </row>
        <row r="101">
          <cell r="B101" t="str">
            <v>6.17</v>
          </cell>
          <cell r="C101" t="str">
            <v>PJ 10.05.0201</v>
          </cell>
          <cell r="D101" t="str">
            <v>Plantio de arvore de 2,50m de altura, de qualquer especie, em logradouro publico, inclusive transporte, abertura de cova de (80 x 80 x 80)cm, terra estrumada, estaca de madeira (tutor), amarrio com fitilho e retirada do material excedente, exclusive o fornecimento da arvore, tento, demolicao e recomposicao de passeio.</v>
          </cell>
          <cell r="E101" t="b">
            <v>0</v>
          </cell>
          <cell r="F101" t="b">
            <v>0</v>
          </cell>
          <cell r="G101" t="b">
            <v>0</v>
          </cell>
          <cell r="H101" t="b">
            <v>0</v>
          </cell>
          <cell r="I101" t="b">
            <v>0</v>
          </cell>
          <cell r="J101" t="b">
            <v>0</v>
          </cell>
          <cell r="K101" t="b">
            <v>0</v>
          </cell>
          <cell r="L101" t="b">
            <v>0</v>
          </cell>
          <cell r="M101" t="b">
            <v>0</v>
          </cell>
          <cell r="N101" t="b">
            <v>0</v>
          </cell>
          <cell r="O101" t="b">
            <v>0</v>
          </cell>
          <cell r="P101" t="str">
            <v>un</v>
          </cell>
          <cell r="Q101">
            <v>10</v>
          </cell>
        </row>
        <row r="103">
          <cell r="H103" t="str">
            <v>Quantidade</v>
          </cell>
          <cell r="N103" t="str">
            <v>Total</v>
          </cell>
        </row>
        <row r="104">
          <cell r="C104" t="str">
            <v>Árvores à ser plantadas</v>
          </cell>
          <cell r="H104">
            <v>10</v>
          </cell>
          <cell r="I104" t="str">
            <v>=</v>
          </cell>
          <cell r="N104">
            <v>10</v>
          </cell>
        </row>
        <row r="106">
          <cell r="B106" t="str">
            <v>6.18</v>
          </cell>
          <cell r="C106" t="str">
            <v>09.002.0032-0</v>
          </cell>
          <cell r="D106" t="str">
            <v>PLANTIO DE GRAMA EM MUDAS,EXCLUSIVE O FORNECIMENTO DO MATERIAL</v>
          </cell>
          <cell r="E106" t="b">
            <v>0</v>
          </cell>
          <cell r="F106" t="b">
            <v>0</v>
          </cell>
          <cell r="G106" t="b">
            <v>0</v>
          </cell>
          <cell r="H106" t="b">
            <v>0</v>
          </cell>
          <cell r="I106" t="b">
            <v>0</v>
          </cell>
          <cell r="J106" t="b">
            <v>0</v>
          </cell>
          <cell r="K106" t="b">
            <v>0</v>
          </cell>
          <cell r="L106" t="b">
            <v>0</v>
          </cell>
          <cell r="M106" t="b">
            <v>0</v>
          </cell>
          <cell r="N106" t="b">
            <v>0</v>
          </cell>
          <cell r="O106" t="b">
            <v>0</v>
          </cell>
          <cell r="P106" t="str">
            <v>M2</v>
          </cell>
          <cell r="Q106">
            <v>3219</v>
          </cell>
        </row>
        <row r="108">
          <cell r="H108" t="str">
            <v xml:space="preserve">Área </v>
          </cell>
          <cell r="N108" t="str">
            <v>Total</v>
          </cell>
        </row>
        <row r="109">
          <cell r="C109" t="str">
            <v>Área de recomposição vegetal</v>
          </cell>
          <cell r="H109">
            <v>3219</v>
          </cell>
          <cell r="I109" t="str">
            <v>=</v>
          </cell>
          <cell r="N109">
            <v>3219</v>
          </cell>
        </row>
        <row r="111">
          <cell r="B111" t="str">
            <v>ILUMINAÇÃO</v>
          </cell>
        </row>
        <row r="112">
          <cell r="B112" t="str">
            <v>6.19</v>
          </cell>
          <cell r="C112" t="str">
            <v>18.045.0030-0</v>
          </cell>
          <cell r="D112" t="str">
            <v>POSTE DE CONCRETO,COM SECAO CIRCULAR,COM 11,00M DE COMPRIMENTO E CARGA NOMINAL HORIZONTAL NO TOPO DE 200KG,INCLUSIVE ESCAVACAO,EXCLUSIVE TRANSPORTE.FORNECIMENTO E COLOCACAO</v>
          </cell>
          <cell r="E112" t="b">
            <v>0</v>
          </cell>
          <cell r="F112" t="b">
            <v>0</v>
          </cell>
          <cell r="G112" t="b">
            <v>0</v>
          </cell>
          <cell r="H112" t="b">
            <v>0</v>
          </cell>
          <cell r="I112" t="b">
            <v>0</v>
          </cell>
          <cell r="J112" t="b">
            <v>0</v>
          </cell>
          <cell r="K112" t="b">
            <v>0</v>
          </cell>
          <cell r="L112" t="b">
            <v>0</v>
          </cell>
          <cell r="M112" t="b">
            <v>0</v>
          </cell>
          <cell r="N112" t="b">
            <v>0</v>
          </cell>
          <cell r="O112" t="b">
            <v>0</v>
          </cell>
          <cell r="P112" t="str">
            <v>UN</v>
          </cell>
          <cell r="Q112">
            <v>4</v>
          </cell>
        </row>
        <row r="114">
          <cell r="H114" t="str">
            <v>Quantidade</v>
          </cell>
          <cell r="N114" t="str">
            <v>Total</v>
          </cell>
        </row>
        <row r="115">
          <cell r="C115" t="str">
            <v>Instalação de postes na via</v>
          </cell>
          <cell r="H115">
            <v>4</v>
          </cell>
          <cell r="I115" t="str">
            <v>=</v>
          </cell>
          <cell r="N115">
            <v>4</v>
          </cell>
        </row>
        <row r="117">
          <cell r="B117" t="str">
            <v>6.20</v>
          </cell>
          <cell r="C117" t="str">
            <v>18.027.0150-0</v>
          </cell>
          <cell r="D117" t="str">
            <v>LUMINARIA DECORATIVA,PARA ILUMINACAO PUBLICA E ESTACIONAMENTOS,COM UMA PETALA,PARA LAMPADA LED DE 50W,EQUIPADA COM CELULA FOTOELETRICA,INCLUSIVE LAMPADA.FORNECIMENTO E COLOCACAO</v>
          </cell>
          <cell r="E117" t="b">
            <v>0</v>
          </cell>
          <cell r="F117" t="b">
            <v>0</v>
          </cell>
          <cell r="G117" t="b">
            <v>0</v>
          </cell>
          <cell r="H117" t="b">
            <v>0</v>
          </cell>
          <cell r="I117" t="b">
            <v>0</v>
          </cell>
          <cell r="J117" t="b">
            <v>0</v>
          </cell>
          <cell r="K117" t="b">
            <v>0</v>
          </cell>
          <cell r="L117" t="b">
            <v>0</v>
          </cell>
          <cell r="M117" t="b">
            <v>0</v>
          </cell>
          <cell r="N117" t="b">
            <v>0</v>
          </cell>
          <cell r="O117" t="b">
            <v>0</v>
          </cell>
          <cell r="P117" t="str">
            <v>UN</v>
          </cell>
          <cell r="Q117">
            <v>4</v>
          </cell>
        </row>
        <row r="119">
          <cell r="H119" t="str">
            <v>Quantidade</v>
          </cell>
          <cell r="N119" t="str">
            <v>Total</v>
          </cell>
        </row>
        <row r="120">
          <cell r="C120" t="str">
            <v>Instalação de luminária na via</v>
          </cell>
          <cell r="H120">
            <v>4</v>
          </cell>
          <cell r="I120" t="str">
            <v>=</v>
          </cell>
          <cell r="N120">
            <v>4</v>
          </cell>
        </row>
        <row r="122">
          <cell r="B122" t="str">
            <v>6.21</v>
          </cell>
          <cell r="C122" t="str">
            <v>21.003.0085-0</v>
          </cell>
          <cell r="D122" t="str">
            <v>POSTE DE ACO,RETO,CONICO CONTINUO OU ESCALONADO,ALTURA DE 7,00M,SEM SAPATA.FORNECIMENTO</v>
          </cell>
          <cell r="E122" t="b">
            <v>0</v>
          </cell>
          <cell r="F122" t="b">
            <v>0</v>
          </cell>
          <cell r="G122" t="b">
            <v>0</v>
          </cell>
          <cell r="H122" t="b">
            <v>0</v>
          </cell>
          <cell r="I122" t="b">
            <v>0</v>
          </cell>
          <cell r="J122" t="b">
            <v>0</v>
          </cell>
          <cell r="K122" t="b">
            <v>0</v>
          </cell>
          <cell r="L122" t="b">
            <v>0</v>
          </cell>
          <cell r="M122" t="b">
            <v>0</v>
          </cell>
          <cell r="N122" t="b">
            <v>0</v>
          </cell>
          <cell r="O122" t="b">
            <v>0</v>
          </cell>
          <cell r="P122" t="str">
            <v>UN</v>
          </cell>
          <cell r="Q122">
            <v>10</v>
          </cell>
        </row>
        <row r="124">
          <cell r="H124" t="str">
            <v>Quantidade</v>
          </cell>
          <cell r="N124" t="str">
            <v>Total</v>
          </cell>
        </row>
        <row r="125">
          <cell r="C125" t="str">
            <v>Fornecimento de postes para praça</v>
          </cell>
          <cell r="H125">
            <v>10</v>
          </cell>
          <cell r="I125" t="str">
            <v>=</v>
          </cell>
          <cell r="N125">
            <v>10</v>
          </cell>
        </row>
        <row r="127">
          <cell r="B127" t="str">
            <v>6.22</v>
          </cell>
          <cell r="C127" t="str">
            <v>21.001.0165-0</v>
          </cell>
          <cell r="D127" t="str">
            <v>ASSENTAMENTO DE POSTE RETO,DE ACO DE 7,00 ATE 9,00M,COM FLANGE DE ACO SOLDADO NA SUA BASE,FIXADO POR PARAFUSOS CHUMBADORRES ENGASTADOS EM FUNDACAO DE CONCRETO,EXCLUSIVE FUNDACAO EFORNECIMENTO DO POSTE</v>
          </cell>
          <cell r="E127" t="b">
            <v>0</v>
          </cell>
          <cell r="F127" t="b">
            <v>0</v>
          </cell>
          <cell r="G127" t="b">
            <v>0</v>
          </cell>
          <cell r="H127" t="b">
            <v>0</v>
          </cell>
          <cell r="I127" t="b">
            <v>0</v>
          </cell>
          <cell r="J127" t="b">
            <v>0</v>
          </cell>
          <cell r="K127" t="b">
            <v>0</v>
          </cell>
          <cell r="L127" t="b">
            <v>0</v>
          </cell>
          <cell r="M127" t="b">
            <v>0</v>
          </cell>
          <cell r="N127" t="b">
            <v>0</v>
          </cell>
          <cell r="O127" t="b">
            <v>0</v>
          </cell>
          <cell r="P127" t="str">
            <v>UN</v>
          </cell>
          <cell r="Q127">
            <v>10</v>
          </cell>
        </row>
        <row r="129">
          <cell r="H129" t="str">
            <v>Quantidade</v>
          </cell>
          <cell r="N129" t="str">
            <v>Total</v>
          </cell>
        </row>
        <row r="130">
          <cell r="C130" t="str">
            <v>Instalação de postes na praça</v>
          </cell>
          <cell r="H130">
            <v>10</v>
          </cell>
          <cell r="I130" t="str">
            <v>=</v>
          </cell>
          <cell r="N130">
            <v>10</v>
          </cell>
        </row>
        <row r="132">
          <cell r="B132" t="str">
            <v>6.23</v>
          </cell>
          <cell r="C132" t="str">
            <v>18.027.0152-0</v>
          </cell>
          <cell r="D132" t="str">
            <v>LUMINARIA DECORATIVA,PARA ILUMINACAO PUBLICA E ESTACIONAMENTOS,COM DUAS PETALAS,PARA LAMPADA LED DE 50W,EQUIPADA COM CELULA FOTOELETRICA,INCLUSIVE LAMPADA.FORNECIMENTO E COLOCACAO</v>
          </cell>
          <cell r="E132" t="b">
            <v>0</v>
          </cell>
          <cell r="F132" t="b">
            <v>0</v>
          </cell>
          <cell r="G132" t="b">
            <v>0</v>
          </cell>
          <cell r="H132" t="b">
            <v>0</v>
          </cell>
          <cell r="I132" t="b">
            <v>0</v>
          </cell>
          <cell r="J132" t="b">
            <v>0</v>
          </cell>
          <cell r="K132" t="b">
            <v>0</v>
          </cell>
          <cell r="L132" t="b">
            <v>0</v>
          </cell>
          <cell r="M132" t="b">
            <v>0</v>
          </cell>
          <cell r="N132" t="b">
            <v>0</v>
          </cell>
          <cell r="O132" t="b">
            <v>0</v>
          </cell>
          <cell r="P132" t="str">
            <v>MN</v>
          </cell>
          <cell r="Q132">
            <v>10</v>
          </cell>
        </row>
        <row r="134">
          <cell r="H134" t="str">
            <v>Quantidade</v>
          </cell>
          <cell r="N134" t="str">
            <v>Total</v>
          </cell>
        </row>
        <row r="135">
          <cell r="C135" t="str">
            <v xml:space="preserve">Instalação de luminária na praça </v>
          </cell>
          <cell r="H135">
            <v>10</v>
          </cell>
          <cell r="I135" t="str">
            <v>=</v>
          </cell>
          <cell r="N135">
            <v>10</v>
          </cell>
        </row>
        <row r="137">
          <cell r="B137" t="str">
            <v>6.24</v>
          </cell>
          <cell r="C137" t="str">
            <v>18.260.0040-0</v>
          </cell>
          <cell r="D137" t="str">
            <v>BRACO PARA ILUMINACAO DE RUAS,EM TUBO DE ACO GALVANIZADO COMDIAMETRO DE=25,4MM,PARA FIXACAO EM POSTE OU PAREDE,PROJECAOHORIZONTAL=1000MM,PROJECAO VERTICAL=370MM.FORNECIMENTO E COLOCACAO</v>
          </cell>
          <cell r="E137" t="b">
            <v>0</v>
          </cell>
          <cell r="F137" t="b">
            <v>0</v>
          </cell>
          <cell r="G137" t="b">
            <v>0</v>
          </cell>
          <cell r="H137" t="b">
            <v>0</v>
          </cell>
          <cell r="I137" t="b">
            <v>0</v>
          </cell>
          <cell r="J137" t="b">
            <v>0</v>
          </cell>
          <cell r="K137" t="b">
            <v>0</v>
          </cell>
          <cell r="L137" t="b">
            <v>0</v>
          </cell>
          <cell r="M137" t="b">
            <v>0</v>
          </cell>
          <cell r="N137" t="b">
            <v>0</v>
          </cell>
          <cell r="O137" t="b">
            <v>0</v>
          </cell>
          <cell r="P137" t="str">
            <v>UN</v>
          </cell>
          <cell r="Q137">
            <v>24</v>
          </cell>
        </row>
        <row r="139">
          <cell r="H139" t="str">
            <v>Quantidade</v>
          </cell>
          <cell r="N139" t="str">
            <v>Total</v>
          </cell>
        </row>
        <row r="140">
          <cell r="C140" t="str">
            <v>Instalação de suporte de luminárias da via</v>
          </cell>
          <cell r="H140">
            <v>4</v>
          </cell>
          <cell r="I140" t="str">
            <v>=</v>
          </cell>
          <cell r="N140">
            <v>4</v>
          </cell>
        </row>
        <row r="141">
          <cell r="C141" t="str">
            <v xml:space="preserve">Instalação de suporte de luminárias da praça </v>
          </cell>
          <cell r="H141">
            <v>20</v>
          </cell>
          <cell r="I141" t="str">
            <v>=</v>
          </cell>
          <cell r="N141">
            <v>20</v>
          </cell>
        </row>
        <row r="143">
          <cell r="B143" t="str">
            <v>6.25</v>
          </cell>
          <cell r="C143" t="str">
            <v>21.015.0208-0</v>
          </cell>
          <cell r="D143" t="str">
            <v>ATERRAMENTO DE POSTE DE ACO,INCLUSIVE FORNECIMENTO DOS MATERIAIS</v>
          </cell>
          <cell r="E143" t="b">
            <v>0</v>
          </cell>
          <cell r="F143" t="b">
            <v>0</v>
          </cell>
          <cell r="G143" t="b">
            <v>0</v>
          </cell>
          <cell r="H143" t="b">
            <v>0</v>
          </cell>
          <cell r="I143" t="b">
            <v>0</v>
          </cell>
          <cell r="J143" t="b">
            <v>0</v>
          </cell>
          <cell r="K143" t="b">
            <v>0</v>
          </cell>
          <cell r="L143" t="b">
            <v>0</v>
          </cell>
          <cell r="M143" t="b">
            <v>0</v>
          </cell>
          <cell r="N143" t="b">
            <v>0</v>
          </cell>
          <cell r="O143" t="b">
            <v>0</v>
          </cell>
          <cell r="P143" t="str">
            <v>UN</v>
          </cell>
          <cell r="Q143">
            <v>14</v>
          </cell>
        </row>
        <row r="145">
          <cell r="H145" t="str">
            <v>Quantidade</v>
          </cell>
          <cell r="N145" t="str">
            <v>Total</v>
          </cell>
        </row>
        <row r="146">
          <cell r="C146" t="str">
            <v>Aterramento dos postes na via</v>
          </cell>
          <cell r="H146">
            <v>4</v>
          </cell>
          <cell r="I146" t="str">
            <v>=</v>
          </cell>
          <cell r="N146">
            <v>4</v>
          </cell>
        </row>
        <row r="147">
          <cell r="C147" t="str">
            <v>Aterramento dos postes na praça</v>
          </cell>
          <cell r="H147">
            <v>10</v>
          </cell>
          <cell r="I147" t="str">
            <v>=</v>
          </cell>
          <cell r="N147">
            <v>10</v>
          </cell>
        </row>
        <row r="149">
          <cell r="B149" t="str">
            <v>6.26</v>
          </cell>
          <cell r="C149" t="str">
            <v>15.018.0133-0</v>
          </cell>
          <cell r="D149" t="str">
            <v>CAIXA POLIMERICA DE INSPECAO DE ATERRAMENTO COM DIAMETRO SUPERIOR DE APROXIMADAMENTE 23CM E ALTURA APROXIMADA DE 25CM,COM TAMPA.FORNECIMENTO E COLOCACAO</v>
          </cell>
          <cell r="E149" t="b">
            <v>0</v>
          </cell>
          <cell r="F149" t="b">
            <v>0</v>
          </cell>
          <cell r="G149" t="b">
            <v>0</v>
          </cell>
          <cell r="H149" t="b">
            <v>0</v>
          </cell>
          <cell r="I149" t="b">
            <v>0</v>
          </cell>
          <cell r="J149" t="b">
            <v>0</v>
          </cell>
          <cell r="K149" t="b">
            <v>0</v>
          </cell>
          <cell r="L149" t="b">
            <v>0</v>
          </cell>
          <cell r="M149" t="b">
            <v>0</v>
          </cell>
          <cell r="N149" t="b">
            <v>0</v>
          </cell>
          <cell r="O149" t="b">
            <v>0</v>
          </cell>
          <cell r="P149" t="str">
            <v>UN</v>
          </cell>
          <cell r="Q149">
            <v>14</v>
          </cell>
        </row>
        <row r="151">
          <cell r="H151" t="str">
            <v>Quantidade</v>
          </cell>
          <cell r="N151" t="str">
            <v>Total</v>
          </cell>
        </row>
        <row r="152">
          <cell r="C152" t="str">
            <v>Caixas de aterramento na via</v>
          </cell>
          <cell r="H152">
            <v>4</v>
          </cell>
          <cell r="I152" t="str">
            <v>=</v>
          </cell>
          <cell r="N152">
            <v>4</v>
          </cell>
        </row>
        <row r="153">
          <cell r="C153" t="str">
            <v xml:space="preserve">Caixas de aterramento na praça </v>
          </cell>
          <cell r="H153">
            <v>10</v>
          </cell>
          <cell r="I153" t="str">
            <v>=</v>
          </cell>
          <cell r="N153">
            <v>10</v>
          </cell>
        </row>
        <row r="155">
          <cell r="B155" t="str">
            <v>6.27</v>
          </cell>
          <cell r="C155" t="str">
            <v>06.014.0049-0</v>
          </cell>
          <cell r="D155"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E155" t="b">
            <v>0</v>
          </cell>
          <cell r="F155" t="b">
            <v>0</v>
          </cell>
          <cell r="G155" t="b">
            <v>0</v>
          </cell>
          <cell r="H155" t="b">
            <v>0</v>
          </cell>
          <cell r="I155" t="b">
            <v>0</v>
          </cell>
          <cell r="J155" t="b">
            <v>0</v>
          </cell>
          <cell r="K155" t="b">
            <v>0</v>
          </cell>
          <cell r="L155" t="b">
            <v>0</v>
          </cell>
          <cell r="M155" t="b">
            <v>0</v>
          </cell>
          <cell r="N155" t="b">
            <v>0</v>
          </cell>
          <cell r="O155" t="b">
            <v>0</v>
          </cell>
          <cell r="P155" t="str">
            <v>UN</v>
          </cell>
          <cell r="Q155">
            <v>8</v>
          </cell>
        </row>
        <row r="157">
          <cell r="H157" t="str">
            <v>Quantidade</v>
          </cell>
          <cell r="N157" t="str">
            <v>Total</v>
          </cell>
        </row>
        <row r="158">
          <cell r="C158" t="str">
            <v>Caixa de passagem na via</v>
          </cell>
          <cell r="H158">
            <v>3</v>
          </cell>
          <cell r="I158" t="str">
            <v>=</v>
          </cell>
          <cell r="N158">
            <v>3</v>
          </cell>
        </row>
        <row r="159">
          <cell r="C159" t="str">
            <v>Caixa de passagem na praça</v>
          </cell>
          <cell r="H159">
            <v>5</v>
          </cell>
          <cell r="I159" t="str">
            <v>=</v>
          </cell>
          <cell r="N159">
            <v>5</v>
          </cell>
        </row>
        <row r="161">
          <cell r="B161" t="str">
            <v>6.28</v>
          </cell>
          <cell r="C161" t="str">
            <v>06.069.0100-0</v>
          </cell>
          <cell r="D161" t="str">
            <v>DUTO CORRUGADO HELICOIDAL,NA COR PRETA,SINGELO,DE POLIETILENO DE ALTA DENSIDADE(PEAD),P/PROTECAO DE CONDUTORES ELET.EM INSTAL.SUBTERRANEAS,C/DIAMETRO NOMINAL 1 1/4",SENDO O DIAM.INT.31,5MM,FORNECIDO C/2 TAMPOES NAS EXTREMIDADES,FITA DE AVISO"PERIGO"C/FIO GUIA DE ACO GALV.REVEST.PVC,CONFORME ABNT NBR13897 E 13898,LANC.DIR.SOLO,INCL.CONEXOES E KIT VEDACAO</v>
          </cell>
          <cell r="E161" t="b">
            <v>0</v>
          </cell>
          <cell r="F161" t="b">
            <v>0</v>
          </cell>
          <cell r="G161" t="b">
            <v>0</v>
          </cell>
          <cell r="H161" t="b">
            <v>0</v>
          </cell>
          <cell r="I161" t="b">
            <v>0</v>
          </cell>
          <cell r="J161" t="b">
            <v>0</v>
          </cell>
          <cell r="K161" t="b">
            <v>0</v>
          </cell>
          <cell r="L161" t="b">
            <v>0</v>
          </cell>
          <cell r="M161" t="b">
            <v>0</v>
          </cell>
          <cell r="N161" t="b">
            <v>0</v>
          </cell>
          <cell r="O161" t="b">
            <v>0</v>
          </cell>
          <cell r="P161" t="str">
            <v>M</v>
          </cell>
          <cell r="Q161">
            <v>340</v>
          </cell>
        </row>
        <row r="163">
          <cell r="H163" t="str">
            <v>Comprimento Médio</v>
          </cell>
          <cell r="N163" t="str">
            <v>Total</v>
          </cell>
        </row>
        <row r="164">
          <cell r="C164" t="str">
            <v>Duto da rede da via</v>
          </cell>
          <cell r="H164">
            <v>200</v>
          </cell>
          <cell r="I164" t="str">
            <v>=</v>
          </cell>
          <cell r="N164">
            <v>200</v>
          </cell>
        </row>
        <row r="165">
          <cell r="C165" t="str">
            <v xml:space="preserve">Duto da rede da praça </v>
          </cell>
          <cell r="H165">
            <v>140</v>
          </cell>
          <cell r="I165" t="str">
            <v>=</v>
          </cell>
          <cell r="N165">
            <v>140</v>
          </cell>
        </row>
        <row r="167">
          <cell r="B167" t="str">
            <v>6.29</v>
          </cell>
          <cell r="C167" t="str">
            <v>15.008.0025-0</v>
          </cell>
          <cell r="D167" t="str">
            <v>FIO DE COBRE COM ISOLAMENTO TERMOPLASTICO,ANTICHAMA,COMPREENDENDO:PREPARO,CORTE E ENFIACAO EM ELETRODUTOS,NA BITOLA DE 4MM2,450/750V.FORNECIMENTO E COLOCACAO</v>
          </cell>
          <cell r="E167" t="b">
            <v>0</v>
          </cell>
          <cell r="F167" t="b">
            <v>0</v>
          </cell>
          <cell r="G167" t="b">
            <v>0</v>
          </cell>
          <cell r="H167" t="b">
            <v>0</v>
          </cell>
          <cell r="I167" t="b">
            <v>0</v>
          </cell>
          <cell r="J167" t="b">
            <v>0</v>
          </cell>
          <cell r="K167" t="b">
            <v>0</v>
          </cell>
          <cell r="L167" t="b">
            <v>0</v>
          </cell>
          <cell r="M167" t="b">
            <v>0</v>
          </cell>
          <cell r="N167" t="b">
            <v>0</v>
          </cell>
          <cell r="O167" t="b">
            <v>0</v>
          </cell>
          <cell r="P167" t="str">
            <v>M</v>
          </cell>
          <cell r="Q167">
            <v>600</v>
          </cell>
        </row>
        <row r="169">
          <cell r="H169" t="str">
            <v>Comprimento Médio</v>
          </cell>
          <cell r="J169" t="str">
            <v>Fase Neutro Terra</v>
          </cell>
          <cell r="N169" t="str">
            <v>Total</v>
          </cell>
        </row>
        <row r="170">
          <cell r="C170" t="str">
            <v>Cabeamento médio do tubo de ligação da via</v>
          </cell>
          <cell r="H170">
            <v>200</v>
          </cell>
          <cell r="I170" t="str">
            <v>x</v>
          </cell>
          <cell r="J170">
            <v>3</v>
          </cell>
          <cell r="K170" t="str">
            <v>=</v>
          </cell>
          <cell r="N170">
            <v>600</v>
          </cell>
        </row>
        <row r="172">
          <cell r="B172" t="str">
            <v>6.30</v>
          </cell>
          <cell r="C172" t="str">
            <v>15.008.0025-5</v>
          </cell>
          <cell r="D172" t="str">
            <v>CABO PP DE COBRE FLEXIVEL DE 750V,SECAO DE 3X4,0MM2,PVC/70°C.FORNECIMENTO E COLOCAÇÃO</v>
          </cell>
          <cell r="E172" t="e">
            <v>#REF!</v>
          </cell>
          <cell r="F172" t="e">
            <v>#REF!</v>
          </cell>
          <cell r="G172" t="e">
            <v>#REF!</v>
          </cell>
          <cell r="H172" t="e">
            <v>#REF!</v>
          </cell>
          <cell r="I172" t="e">
            <v>#REF!</v>
          </cell>
          <cell r="J172" t="e">
            <v>#REF!</v>
          </cell>
          <cell r="K172" t="e">
            <v>#REF!</v>
          </cell>
          <cell r="L172" t="e">
            <v>#REF!</v>
          </cell>
          <cell r="M172" t="e">
            <v>#REF!</v>
          </cell>
          <cell r="N172" t="e">
            <v>#REF!</v>
          </cell>
          <cell r="O172" t="e">
            <v>#REF!</v>
          </cell>
          <cell r="P172" t="str">
            <v>M</v>
          </cell>
          <cell r="Q172">
            <v>140</v>
          </cell>
        </row>
        <row r="174">
          <cell r="H174" t="str">
            <v>Comprimento Médio</v>
          </cell>
          <cell r="J174" t="str">
            <v>Fase Neutro Terra</v>
          </cell>
          <cell r="N174" t="str">
            <v>Total</v>
          </cell>
        </row>
        <row r="175">
          <cell r="C175" t="str">
            <v>Cabeamento médio do tubo de ligação</v>
          </cell>
          <cell r="H175">
            <v>140</v>
          </cell>
          <cell r="I175" t="str">
            <v>x</v>
          </cell>
          <cell r="J175">
            <v>1</v>
          </cell>
          <cell r="K175" t="str">
            <v>=</v>
          </cell>
          <cell r="N175">
            <v>140</v>
          </cell>
        </row>
      </sheetData>
      <sheetData sheetId="14">
        <row r="14">
          <cell r="B14" t="str">
            <v>PROJETO EXECUTIVO E OBRAS DE CONSTRUÇÃO DE TRAVESSIA E URBANIZAÇÃO NO RIO BARREIRO, RUA MAJOR JOSÉ TINOCO, CAMPO GRANDE – RJ.</v>
          </cell>
        </row>
        <row r="15">
          <cell r="B15" t="str">
            <v>ANEXO 05</v>
          </cell>
        </row>
        <row r="16">
          <cell r="B16" t="str">
            <v xml:space="preserve">MEMÓRIA DE CÁLCULO </v>
          </cell>
        </row>
        <row r="17">
          <cell r="A17" t="str">
            <v>6.</v>
          </cell>
          <cell r="B17" t="str">
            <v>CORETO</v>
          </cell>
        </row>
        <row r="18">
          <cell r="B18" t="str">
            <v>ÍTEM</v>
          </cell>
          <cell r="C18" t="str">
            <v>CODIGO</v>
          </cell>
          <cell r="D18" t="str">
            <v>DESCRIÇÃO</v>
          </cell>
          <cell r="P18" t="str">
            <v>UNIDADE</v>
          </cell>
          <cell r="Q18" t="str">
            <v>TOTAL</v>
          </cell>
        </row>
        <row r="19">
          <cell r="B19" t="str">
            <v>6.31</v>
          </cell>
          <cell r="C19" t="str">
            <v>03.001.0080-1</v>
          </cell>
          <cell r="D19" t="str">
            <v>ESCAVACAO MANUAL EM MATERIAL DE 1ªCATEGORIA,A CEU ABERTO,ATE0,50M DE PROFUNDIDADE COM REMOCAO ATE 1 DAM</v>
          </cell>
          <cell r="E19" t="b">
            <v>0</v>
          </cell>
          <cell r="F19" t="b">
            <v>0</v>
          </cell>
          <cell r="G19" t="b">
            <v>0</v>
          </cell>
          <cell r="H19" t="b">
            <v>0</v>
          </cell>
          <cell r="I19" t="b">
            <v>0</v>
          </cell>
          <cell r="J19" t="b">
            <v>0</v>
          </cell>
          <cell r="K19" t="b">
            <v>0</v>
          </cell>
          <cell r="L19" t="b">
            <v>0</v>
          </cell>
          <cell r="M19" t="b">
            <v>0</v>
          </cell>
          <cell r="N19" t="b">
            <v>0</v>
          </cell>
          <cell r="O19" t="b">
            <v>0</v>
          </cell>
          <cell r="P19" t="str">
            <v>M3</v>
          </cell>
          <cell r="Q19">
            <v>25.13</v>
          </cell>
        </row>
        <row r="21">
          <cell r="H21" t="str">
            <v>Área de escavação do Circulo</v>
          </cell>
          <cell r="J21" t="str">
            <v>Profundidade</v>
          </cell>
          <cell r="N21" t="str">
            <v>Total</v>
          </cell>
        </row>
        <row r="22">
          <cell r="C22" t="str">
            <v>Escavação do Radier</v>
          </cell>
          <cell r="H22">
            <v>50.26</v>
          </cell>
          <cell r="I22" t="str">
            <v>x</v>
          </cell>
          <cell r="J22">
            <v>0.5</v>
          </cell>
          <cell r="K22" t="str">
            <v>=</v>
          </cell>
          <cell r="N22">
            <v>25.13</v>
          </cell>
        </row>
        <row r="24">
          <cell r="B24" t="str">
            <v>6.32</v>
          </cell>
          <cell r="C24" t="str">
            <v>11.003.0001-1</v>
          </cell>
          <cell r="D24" t="str">
            <v>CONCRETO DOSADO RACIONALMENTE PARA UMA RESISTENCIA CARACTERISTICA A COMPRESSAO DE 10MPA,INCLUSIVE MATERIAIS,TRANSPORTE,PREPARO COM BETONEIRA,LANCAMENTO E ADENSAMENTO</v>
          </cell>
          <cell r="E24" t="b">
            <v>0</v>
          </cell>
          <cell r="F24" t="b">
            <v>0</v>
          </cell>
          <cell r="G24" t="b">
            <v>0</v>
          </cell>
          <cell r="H24" t="b">
            <v>0</v>
          </cell>
          <cell r="I24" t="b">
            <v>0</v>
          </cell>
          <cell r="J24" t="b">
            <v>0</v>
          </cell>
          <cell r="K24" t="b">
            <v>0</v>
          </cell>
          <cell r="L24" t="b">
            <v>0</v>
          </cell>
          <cell r="M24" t="b">
            <v>0</v>
          </cell>
          <cell r="N24" t="b">
            <v>0</v>
          </cell>
          <cell r="O24" t="b">
            <v>0</v>
          </cell>
          <cell r="P24" t="str">
            <v>M3</v>
          </cell>
          <cell r="Q24">
            <v>5.0199999999999996</v>
          </cell>
        </row>
        <row r="26">
          <cell r="H26" t="str">
            <v>Área de escavação do Circulo</v>
          </cell>
          <cell r="J26" t="str">
            <v>Expessura</v>
          </cell>
          <cell r="N26" t="str">
            <v>Total</v>
          </cell>
        </row>
        <row r="27">
          <cell r="C27" t="str">
            <v>Concreto magro Radier</v>
          </cell>
          <cell r="H27">
            <v>50.26</v>
          </cell>
          <cell r="I27" t="str">
            <v>x</v>
          </cell>
          <cell r="J27">
            <v>0.1</v>
          </cell>
          <cell r="K27" t="str">
            <v>=</v>
          </cell>
          <cell r="N27">
            <v>5.0199999999999996</v>
          </cell>
        </row>
        <row r="29">
          <cell r="B29" t="str">
            <v>6.33</v>
          </cell>
          <cell r="C29" t="str">
            <v>11.004.0020-1</v>
          </cell>
          <cell r="D29" t="str">
            <v>FORMAS DE MADEIRA DE 3ª PARA MOLDAGEM DE PECAS DE CONCRETO ARMADO COM PARAMENTOS PLANOS,EM LAJES,VIGAS,PAREDES,ETC,SERVINDO A MADEIRA 3 VEZES,INCLUSIVE DESMOLDAGEM,EXCLUSIVE ESCORAMENTO.</v>
          </cell>
          <cell r="E29" t="b">
            <v>0</v>
          </cell>
          <cell r="F29" t="b">
            <v>0</v>
          </cell>
          <cell r="G29" t="b">
            <v>0</v>
          </cell>
          <cell r="H29" t="b">
            <v>0</v>
          </cell>
          <cell r="I29" t="b">
            <v>0</v>
          </cell>
          <cell r="J29" t="b">
            <v>0</v>
          </cell>
          <cell r="K29" t="b">
            <v>0</v>
          </cell>
          <cell r="L29" t="b">
            <v>0</v>
          </cell>
          <cell r="M29" t="b">
            <v>0</v>
          </cell>
          <cell r="N29" t="b">
            <v>0</v>
          </cell>
          <cell r="O29" t="b">
            <v>0</v>
          </cell>
          <cell r="P29" t="str">
            <v>M2</v>
          </cell>
          <cell r="Q29">
            <v>15.07</v>
          </cell>
        </row>
        <row r="31">
          <cell r="H31" t="str">
            <v>Perímetro</v>
          </cell>
          <cell r="J31" t="str">
            <v>Altura</v>
          </cell>
          <cell r="N31" t="str">
            <v>Total</v>
          </cell>
        </row>
        <row r="32">
          <cell r="C32" t="str">
            <v>Forma para concretagem do Radier</v>
          </cell>
          <cell r="H32">
            <v>50.26</v>
          </cell>
          <cell r="I32" t="str">
            <v>x</v>
          </cell>
          <cell r="J32">
            <v>0.3</v>
          </cell>
          <cell r="K32" t="str">
            <v>=</v>
          </cell>
          <cell r="N32">
            <v>15.07</v>
          </cell>
        </row>
        <row r="34">
          <cell r="B34" t="str">
            <v>6.34</v>
          </cell>
          <cell r="C34" t="str">
            <v>11.004.0066-0</v>
          </cell>
          <cell r="D34" t="str">
            <v>ESCORAMENTO DE FORMA DE PARAMETROS VERTICAIS,PARA ALTURA ATE1,50M,COM APROVEITAMENTO DE 2 VEZES DA MADEIRA,INCLUSIVE RETIRADA</v>
          </cell>
          <cell r="E34" t="b">
            <v>0</v>
          </cell>
          <cell r="F34" t="b">
            <v>0</v>
          </cell>
          <cell r="G34" t="b">
            <v>0</v>
          </cell>
          <cell r="H34" t="b">
            <v>0</v>
          </cell>
          <cell r="I34" t="b">
            <v>0</v>
          </cell>
          <cell r="J34" t="b">
            <v>0</v>
          </cell>
          <cell r="K34" t="b">
            <v>0</v>
          </cell>
          <cell r="L34" t="b">
            <v>0</v>
          </cell>
          <cell r="M34" t="b">
            <v>0</v>
          </cell>
          <cell r="N34" t="b">
            <v>0</v>
          </cell>
          <cell r="O34" t="b">
            <v>0</v>
          </cell>
          <cell r="P34" t="str">
            <v>M2</v>
          </cell>
          <cell r="Q34">
            <v>15.07</v>
          </cell>
        </row>
        <row r="36">
          <cell r="H36" t="str">
            <v>Perímetro</v>
          </cell>
          <cell r="J36" t="str">
            <v>Altura</v>
          </cell>
          <cell r="N36" t="str">
            <v>Total</v>
          </cell>
        </row>
        <row r="37">
          <cell r="C37" t="str">
            <v>Escoramento da forma para concretagem do Radier</v>
          </cell>
          <cell r="H37">
            <v>50.26</v>
          </cell>
          <cell r="I37" t="str">
            <v>x</v>
          </cell>
          <cell r="J37">
            <v>0.3</v>
          </cell>
          <cell r="K37" t="str">
            <v>=</v>
          </cell>
          <cell r="N37">
            <v>15.07</v>
          </cell>
        </row>
        <row r="39">
          <cell r="B39" t="str">
            <v>6.35</v>
          </cell>
          <cell r="C39" t="str">
            <v>11.003.0006-0</v>
          </cell>
          <cell r="D39" t="str">
            <v>CONCRETO DOSADO RACIONALMENTE PARA UMA RESISTENCIA CARACTERISTICA A COMPRESSAO DE 30MPA,INCLUSIVE MATERIAIS,TRANSPORTE,PREPARO COM BETONEIRA,LANCAMENTO E ADENSAMENTO</v>
          </cell>
          <cell r="E39" t="b">
            <v>0</v>
          </cell>
          <cell r="F39" t="b">
            <v>0</v>
          </cell>
          <cell r="G39" t="b">
            <v>0</v>
          </cell>
          <cell r="H39" t="b">
            <v>0</v>
          </cell>
          <cell r="I39" t="b">
            <v>0</v>
          </cell>
          <cell r="J39" t="b">
            <v>0</v>
          </cell>
          <cell r="K39" t="b">
            <v>0</v>
          </cell>
          <cell r="L39" t="b">
            <v>0</v>
          </cell>
          <cell r="M39" t="b">
            <v>0</v>
          </cell>
          <cell r="N39" t="b">
            <v>0</v>
          </cell>
          <cell r="O39" t="b">
            <v>0</v>
          </cell>
          <cell r="P39" t="str">
            <v>M3</v>
          </cell>
          <cell r="Q39">
            <v>17.8</v>
          </cell>
        </row>
        <row r="41">
          <cell r="F41" t="str">
            <v>Área</v>
          </cell>
          <cell r="H41" t="str">
            <v>Altura</v>
          </cell>
          <cell r="N41" t="str">
            <v>Total</v>
          </cell>
        </row>
        <row r="42">
          <cell r="C42" t="str">
            <v>Concretagem do Radier</v>
          </cell>
          <cell r="F42">
            <v>50.26</v>
          </cell>
          <cell r="G42" t="str">
            <v>x</v>
          </cell>
          <cell r="H42">
            <v>0.35</v>
          </cell>
          <cell r="K42" t="str">
            <v>=</v>
          </cell>
          <cell r="N42">
            <v>17.59</v>
          </cell>
        </row>
        <row r="44">
          <cell r="F44" t="str">
            <v>Área de pilares</v>
          </cell>
          <cell r="H44" t="str">
            <v xml:space="preserve">Altura </v>
          </cell>
          <cell r="J44" t="str">
            <v>Quantidade</v>
          </cell>
          <cell r="N44" t="str">
            <v>Total</v>
          </cell>
        </row>
        <row r="45">
          <cell r="C45" t="str">
            <v>Concretagem dos Pilares</v>
          </cell>
          <cell r="F45">
            <v>6.3615375000000002E-3</v>
          </cell>
          <cell r="G45" t="str">
            <v>x</v>
          </cell>
          <cell r="H45">
            <v>0.6</v>
          </cell>
          <cell r="I45" t="str">
            <v>x</v>
          </cell>
          <cell r="J45">
            <v>9</v>
          </cell>
          <cell r="K45" t="str">
            <v>=</v>
          </cell>
          <cell r="N45">
            <v>0.03</v>
          </cell>
        </row>
        <row r="47">
          <cell r="F47" t="str">
            <v>Largura</v>
          </cell>
          <cell r="H47" t="str">
            <v>Altura</v>
          </cell>
          <cell r="J47" t="str">
            <v>Perimetro</v>
          </cell>
          <cell r="N47" t="str">
            <v>Total</v>
          </cell>
        </row>
        <row r="48">
          <cell r="C48" t="str">
            <v>Concretagem da sinta</v>
          </cell>
          <cell r="F48">
            <v>0.12</v>
          </cell>
          <cell r="G48" t="str">
            <v>x</v>
          </cell>
          <cell r="H48">
            <v>0.08</v>
          </cell>
          <cell r="I48" t="str">
            <v>x</v>
          </cell>
          <cell r="J48">
            <v>18.850000000000001</v>
          </cell>
          <cell r="K48" t="str">
            <v>=</v>
          </cell>
          <cell r="N48">
            <v>0.18</v>
          </cell>
        </row>
        <row r="50">
          <cell r="B50" t="str">
            <v>6.36</v>
          </cell>
          <cell r="C50" t="str">
            <v>11.009.0014-1</v>
          </cell>
          <cell r="D50" t="str">
            <v>BARRA DE ACO CA-50,COM SALIENCIA OU MOSSA,COEFICIENTE DE CONFORMACAO SUPERFICIAL MINIMO (ADERENCIA) IGUAL A 1,5,DIAMETRODE 8 A 12,5MM,DESTINADA A ARMADURA DE CONCRETO ARMADO,10%DE PERDAS DE PONTAS E ARAME 18.FORNECIMENTO</v>
          </cell>
          <cell r="E50" t="b">
            <v>0</v>
          </cell>
          <cell r="F50" t="b">
            <v>0</v>
          </cell>
          <cell r="G50" t="b">
            <v>0</v>
          </cell>
          <cell r="H50" t="b">
            <v>0</v>
          </cell>
          <cell r="I50" t="b">
            <v>0</v>
          </cell>
          <cell r="J50" t="b">
            <v>0</v>
          </cell>
          <cell r="K50" t="b">
            <v>0</v>
          </cell>
          <cell r="L50" t="b">
            <v>0</v>
          </cell>
          <cell r="M50" t="b">
            <v>0</v>
          </cell>
          <cell r="N50" t="b">
            <v>0</v>
          </cell>
          <cell r="O50" t="b">
            <v>0</v>
          </cell>
          <cell r="P50" t="str">
            <v>KG</v>
          </cell>
          <cell r="Q50">
            <v>14.28</v>
          </cell>
        </row>
        <row r="52">
          <cell r="H52" t="str">
            <v>Volume das Peças</v>
          </cell>
          <cell r="J52" t="str">
            <v>Aço / Peça</v>
          </cell>
          <cell r="N52" t="str">
            <v>Total</v>
          </cell>
        </row>
        <row r="53">
          <cell r="C53" t="str">
            <v>Fornecimento de aço para o Radier</v>
          </cell>
          <cell r="H53">
            <v>17.59</v>
          </cell>
          <cell r="I53" t="str">
            <v>x</v>
          </cell>
          <cell r="J53">
            <v>0.8</v>
          </cell>
          <cell r="K53" t="str">
            <v>=</v>
          </cell>
          <cell r="N53">
            <v>14.07</v>
          </cell>
        </row>
        <row r="54">
          <cell r="C54" t="str">
            <v xml:space="preserve">Fornecimento de aço para os pilares </v>
          </cell>
          <cell r="H54">
            <v>0.03</v>
          </cell>
          <cell r="I54" t="str">
            <v>x</v>
          </cell>
          <cell r="J54">
            <v>1</v>
          </cell>
          <cell r="K54" t="str">
            <v>=</v>
          </cell>
          <cell r="N54">
            <v>0.03</v>
          </cell>
        </row>
        <row r="55">
          <cell r="C55" t="str">
            <v>Fornecimento de aço para a sinta</v>
          </cell>
          <cell r="H55">
            <v>0.18</v>
          </cell>
          <cell r="I55" t="str">
            <v>x</v>
          </cell>
          <cell r="J55">
            <v>1</v>
          </cell>
          <cell r="K55" t="str">
            <v>=</v>
          </cell>
          <cell r="N55">
            <v>0.18</v>
          </cell>
        </row>
        <row r="57">
          <cell r="B57" t="str">
            <v>6.37</v>
          </cell>
          <cell r="C57" t="str">
            <v>11.011.0030-1</v>
          </cell>
          <cell r="D57" t="str">
            <v>CORTE,DOBRAGEM,MONTAGEM E COLOCACAO DE FERRAGENS NAS FORMAS,ACO CA-50,EM BARRAS REDONDAS,COM DIAMETRO DE 8 A 12,5MM</v>
          </cell>
          <cell r="E57" t="b">
            <v>0</v>
          </cell>
          <cell r="F57" t="b">
            <v>0</v>
          </cell>
          <cell r="G57" t="b">
            <v>0</v>
          </cell>
          <cell r="H57" t="b">
            <v>0</v>
          </cell>
          <cell r="I57" t="b">
            <v>0</v>
          </cell>
          <cell r="J57" t="b">
            <v>0</v>
          </cell>
          <cell r="K57" t="b">
            <v>0</v>
          </cell>
          <cell r="L57" t="b">
            <v>0</v>
          </cell>
          <cell r="M57" t="b">
            <v>0</v>
          </cell>
          <cell r="N57" t="b">
            <v>0</v>
          </cell>
          <cell r="O57" t="b">
            <v>0</v>
          </cell>
          <cell r="P57" t="str">
            <v>KG</v>
          </cell>
          <cell r="Q57">
            <v>14.28</v>
          </cell>
        </row>
        <row r="59">
          <cell r="H59" t="str">
            <v>Volume das Peças</v>
          </cell>
          <cell r="J59" t="str">
            <v>Aço / Peça</v>
          </cell>
          <cell r="N59" t="str">
            <v>Total</v>
          </cell>
        </row>
        <row r="60">
          <cell r="C60" t="str">
            <v>Fornecimento de aço para o Radier</v>
          </cell>
          <cell r="H60">
            <v>17.59</v>
          </cell>
          <cell r="I60" t="str">
            <v>x</v>
          </cell>
          <cell r="J60">
            <v>0.8</v>
          </cell>
          <cell r="K60" t="str">
            <v>=</v>
          </cell>
          <cell r="N60">
            <v>14.07</v>
          </cell>
        </row>
        <row r="61">
          <cell r="C61" t="str">
            <v xml:space="preserve">Fornecimento de aço para os pilares </v>
          </cell>
          <cell r="H61">
            <v>0.03</v>
          </cell>
          <cell r="I61" t="str">
            <v>x</v>
          </cell>
          <cell r="J61">
            <v>1</v>
          </cell>
          <cell r="K61" t="str">
            <v>=</v>
          </cell>
          <cell r="N61">
            <v>0.03</v>
          </cell>
        </row>
        <row r="62">
          <cell r="C62" t="str">
            <v>Fornecimento de aço para a sinta</v>
          </cell>
          <cell r="H62">
            <v>0.18</v>
          </cell>
          <cell r="I62" t="str">
            <v>x</v>
          </cell>
          <cell r="J62">
            <v>1</v>
          </cell>
          <cell r="K62" t="str">
            <v>=</v>
          </cell>
          <cell r="N62">
            <v>0.18</v>
          </cell>
        </row>
        <row r="64">
          <cell r="B64" t="str">
            <v>6.38</v>
          </cell>
          <cell r="C64" t="str">
            <v>11.009.0013-0</v>
          </cell>
          <cell r="D64" t="str">
            <v>BARRA DE ACO CA-50,COM SALIENCIA OU MOSSA,COEFICIENTE DE CONFORMACAO SUPERFICIAL MINIMO (ADERENCIA) IGUAL A 1,5,DIAMETRODE 6,3MM,DESTINADA A ARMADURA DE CONCRETO ARMADO,10% DE PERDAS DE PONTAS E ARAME 18.FORNECIMENTO</v>
          </cell>
          <cell r="E64" t="b">
            <v>0</v>
          </cell>
          <cell r="F64" t="b">
            <v>0</v>
          </cell>
          <cell r="G64" t="b">
            <v>0</v>
          </cell>
          <cell r="H64" t="b">
            <v>0</v>
          </cell>
          <cell r="I64" t="b">
            <v>0</v>
          </cell>
          <cell r="J64" t="b">
            <v>0</v>
          </cell>
          <cell r="K64" t="b">
            <v>0</v>
          </cell>
          <cell r="L64" t="b">
            <v>0</v>
          </cell>
          <cell r="M64" t="b">
            <v>0</v>
          </cell>
          <cell r="N64" t="b">
            <v>0</v>
          </cell>
          <cell r="O64" t="b">
            <v>0</v>
          </cell>
          <cell r="P64" t="str">
            <v>KG</v>
          </cell>
          <cell r="Q64">
            <v>14.28</v>
          </cell>
        </row>
        <row r="66">
          <cell r="H66" t="str">
            <v>Volume das Peças</v>
          </cell>
          <cell r="J66" t="str">
            <v>Aço / Peça</v>
          </cell>
          <cell r="N66" t="str">
            <v>Total</v>
          </cell>
        </row>
        <row r="67">
          <cell r="C67" t="str">
            <v>Fornecimento de aço para o Radier</v>
          </cell>
          <cell r="H67">
            <v>17.59</v>
          </cell>
          <cell r="I67" t="str">
            <v>x</v>
          </cell>
          <cell r="J67">
            <v>0.8</v>
          </cell>
          <cell r="K67" t="str">
            <v>=</v>
          </cell>
          <cell r="N67">
            <v>14.07</v>
          </cell>
        </row>
        <row r="68">
          <cell r="C68" t="str">
            <v xml:space="preserve">Fornecimento de aço para os pilares </v>
          </cell>
          <cell r="H68">
            <v>0.03</v>
          </cell>
          <cell r="I68" t="str">
            <v>x</v>
          </cell>
          <cell r="J68">
            <v>1</v>
          </cell>
          <cell r="K68" t="str">
            <v>=</v>
          </cell>
          <cell r="N68">
            <v>0.03</v>
          </cell>
        </row>
        <row r="69">
          <cell r="C69" t="str">
            <v>Fornecimento de aço para a sinta</v>
          </cell>
          <cell r="H69">
            <v>0.18</v>
          </cell>
          <cell r="I69" t="str">
            <v>x</v>
          </cell>
          <cell r="J69">
            <v>1</v>
          </cell>
          <cell r="K69" t="str">
            <v>=</v>
          </cell>
          <cell r="N69">
            <v>0.18</v>
          </cell>
        </row>
        <row r="71">
          <cell r="B71" t="str">
            <v>6.39</v>
          </cell>
          <cell r="C71" t="str">
            <v>11.011.0029-0</v>
          </cell>
          <cell r="D71" t="str">
            <v>CORTE,DOBRAGEM,MONTAGEM E COLOCACAO DE FERRAGENS NAS FORMAS,ACO CA-50,EM BARRAS REDONDAS,COM DIAMETRO IGUAL A 6,3MM</v>
          </cell>
          <cell r="E71" t="b">
            <v>0</v>
          </cell>
          <cell r="F71" t="b">
            <v>0</v>
          </cell>
          <cell r="G71" t="b">
            <v>0</v>
          </cell>
          <cell r="H71" t="b">
            <v>0</v>
          </cell>
          <cell r="I71" t="b">
            <v>0</v>
          </cell>
          <cell r="J71" t="b">
            <v>0</v>
          </cell>
          <cell r="K71" t="b">
            <v>0</v>
          </cell>
          <cell r="L71" t="b">
            <v>0</v>
          </cell>
          <cell r="M71" t="b">
            <v>0</v>
          </cell>
          <cell r="N71" t="b">
            <v>0</v>
          </cell>
          <cell r="O71" t="b">
            <v>0</v>
          </cell>
          <cell r="P71" t="str">
            <v>KG</v>
          </cell>
          <cell r="Q71">
            <v>14.28</v>
          </cell>
        </row>
        <row r="73">
          <cell r="H73" t="str">
            <v>Volume das Peças</v>
          </cell>
          <cell r="J73" t="str">
            <v>Aço / Peça</v>
          </cell>
          <cell r="N73" t="str">
            <v>Total</v>
          </cell>
        </row>
        <row r="74">
          <cell r="C74" t="str">
            <v>Fornecimento de aço para o Radier</v>
          </cell>
          <cell r="H74">
            <v>17.59</v>
          </cell>
          <cell r="I74" t="str">
            <v>x</v>
          </cell>
          <cell r="J74">
            <v>0.8</v>
          </cell>
          <cell r="K74" t="str">
            <v>=</v>
          </cell>
          <cell r="N74">
            <v>14.07</v>
          </cell>
        </row>
        <row r="75">
          <cell r="C75" t="str">
            <v xml:space="preserve">Fornecimento de aço para os pilares </v>
          </cell>
          <cell r="H75">
            <v>0.03</v>
          </cell>
          <cell r="I75" t="str">
            <v>x</v>
          </cell>
          <cell r="J75">
            <v>1</v>
          </cell>
          <cell r="K75" t="str">
            <v>=</v>
          </cell>
          <cell r="N75">
            <v>0.03</v>
          </cell>
        </row>
        <row r="76">
          <cell r="C76" t="str">
            <v>Fornecimento de aço para a sinta</v>
          </cell>
          <cell r="H76">
            <v>0.18</v>
          </cell>
          <cell r="I76" t="str">
            <v>x</v>
          </cell>
          <cell r="J76">
            <v>1</v>
          </cell>
          <cell r="K76" t="str">
            <v>=</v>
          </cell>
          <cell r="N76">
            <v>0.18</v>
          </cell>
        </row>
        <row r="78">
          <cell r="B78" t="str">
            <v>6.40</v>
          </cell>
          <cell r="C78" t="str">
            <v>03.011.0015-1</v>
          </cell>
          <cell r="D78" t="str">
            <v>REATERRO DE VALA/CAVA COM MATERIAL DE BOA QUALIDADE,UTILIZANDO VIBRO COMPACTADOR PORTATIL,EXCLUSIVE MATERIAL</v>
          </cell>
          <cell r="E78" t="b">
            <v>0</v>
          </cell>
          <cell r="F78" t="b">
            <v>0</v>
          </cell>
          <cell r="G78" t="b">
            <v>0</v>
          </cell>
          <cell r="H78" t="b">
            <v>0</v>
          </cell>
          <cell r="I78" t="b">
            <v>0</v>
          </cell>
          <cell r="J78" t="b">
            <v>0</v>
          </cell>
          <cell r="K78" t="b">
            <v>0</v>
          </cell>
          <cell r="L78" t="b">
            <v>0</v>
          </cell>
          <cell r="M78" t="b">
            <v>0</v>
          </cell>
          <cell r="N78" t="b">
            <v>0</v>
          </cell>
          <cell r="O78" t="b">
            <v>0</v>
          </cell>
          <cell r="P78" t="str">
            <v>M3</v>
          </cell>
          <cell r="Q78">
            <v>5.04</v>
          </cell>
        </row>
        <row r="80">
          <cell r="H80" t="str">
            <v>Mat. Escavado</v>
          </cell>
          <cell r="J80" t="str">
            <v>Vol. Bloco</v>
          </cell>
          <cell r="N80" t="str">
            <v>Total</v>
          </cell>
        </row>
        <row r="81">
          <cell r="C81" t="str">
            <v>Reaterro na parte externa do Radier</v>
          </cell>
          <cell r="H81">
            <v>25.13</v>
          </cell>
          <cell r="I81" t="str">
            <v>-</v>
          </cell>
          <cell r="J81">
            <v>20.09</v>
          </cell>
          <cell r="K81" t="str">
            <v>=</v>
          </cell>
          <cell r="N81">
            <v>5.04</v>
          </cell>
        </row>
        <row r="83">
          <cell r="B83" t="str">
            <v>6.41</v>
          </cell>
          <cell r="C83" t="str">
            <v>12.011.0001-0</v>
          </cell>
          <cell r="D83" t="str">
            <v>ALVENARIA EM TIJOLO MACICO ECOLOGICO(SOLO-CIMENTO)MEDINDO 15X30X7,5CM,EM PAREDES DE 15CM DE ESPESSURA,ESTRUTURADA COM BARRAS DE ACO CA-50,COLA, REJUNTE E GROUT NO ENTORNO DOS VAOS,VERGAS,BLOCOS E CALHAS,EXCLUSIVE CINTA DE AMARRACAO E ALICERCE</v>
          </cell>
          <cell r="E83" t="b">
            <v>0</v>
          </cell>
          <cell r="F83" t="b">
            <v>0</v>
          </cell>
          <cell r="G83" t="b">
            <v>0</v>
          </cell>
          <cell r="H83" t="b">
            <v>0</v>
          </cell>
          <cell r="I83" t="b">
            <v>0</v>
          </cell>
          <cell r="J83" t="b">
            <v>0</v>
          </cell>
          <cell r="K83" t="b">
            <v>0</v>
          </cell>
          <cell r="L83" t="b">
            <v>0</v>
          </cell>
          <cell r="M83" t="b">
            <v>0</v>
          </cell>
          <cell r="N83" t="b">
            <v>0</v>
          </cell>
          <cell r="O83" t="b">
            <v>0</v>
          </cell>
          <cell r="P83" t="str">
            <v>M2</v>
          </cell>
          <cell r="Q83">
            <v>11.3</v>
          </cell>
        </row>
        <row r="85">
          <cell r="H85" t="str">
            <v>Quantidade</v>
          </cell>
          <cell r="J85" t="str">
            <v>Comprimento</v>
          </cell>
          <cell r="L85" t="str">
            <v>Altura</v>
          </cell>
          <cell r="N85" t="str">
            <v>Total</v>
          </cell>
        </row>
        <row r="86">
          <cell r="C86" t="str">
            <v xml:space="preserve">Alvenaria </v>
          </cell>
          <cell r="H86">
            <v>1</v>
          </cell>
          <cell r="I86" t="str">
            <v>x</v>
          </cell>
          <cell r="J86">
            <v>18.84</v>
          </cell>
          <cell r="K86" t="str">
            <v>x</v>
          </cell>
          <cell r="L86">
            <v>0.6</v>
          </cell>
          <cell r="M86" t="str">
            <v>=</v>
          </cell>
          <cell r="N86">
            <v>11.3</v>
          </cell>
        </row>
        <row r="88">
          <cell r="B88" t="str">
            <v>6.42</v>
          </cell>
          <cell r="C88" t="str">
            <v>13.345.0055-0</v>
          </cell>
          <cell r="D88" t="str">
            <v>CHAPIM OU ESPELHO DE MARMORE BRANCO NACIONAL,COM 2X17CM COM1 POLIMENTO,ASSENTE COMO EM 13.345.0020</v>
          </cell>
          <cell r="E88" t="b">
            <v>0</v>
          </cell>
          <cell r="F88" t="b">
            <v>0</v>
          </cell>
          <cell r="G88" t="b">
            <v>0</v>
          </cell>
          <cell r="H88" t="b">
            <v>0</v>
          </cell>
          <cell r="I88" t="b">
            <v>0</v>
          </cell>
          <cell r="J88" t="b">
            <v>0</v>
          </cell>
          <cell r="K88" t="b">
            <v>0</v>
          </cell>
          <cell r="L88" t="b">
            <v>0</v>
          </cell>
          <cell r="M88" t="b">
            <v>0</v>
          </cell>
          <cell r="N88" t="b">
            <v>0</v>
          </cell>
          <cell r="O88" t="b">
            <v>0</v>
          </cell>
          <cell r="P88" t="str">
            <v>M</v>
          </cell>
          <cell r="Q88">
            <v>18.84</v>
          </cell>
        </row>
        <row r="90">
          <cell r="H90" t="str">
            <v>Comprimento</v>
          </cell>
          <cell r="N90" t="str">
            <v>Total</v>
          </cell>
        </row>
        <row r="91">
          <cell r="C91" t="str">
            <v>Chapim de proteção da mureta</v>
          </cell>
          <cell r="H91">
            <v>18.84</v>
          </cell>
          <cell r="I91" t="str">
            <v>=</v>
          </cell>
          <cell r="N91">
            <v>18.84</v>
          </cell>
        </row>
        <row r="93">
          <cell r="B93" t="str">
            <v>6.43</v>
          </cell>
          <cell r="C93" t="str">
            <v>20.099.0001-0</v>
          </cell>
          <cell r="D93" t="str">
            <v>PO-DE-PEDRA,SEM CONSIDERAR O TRANSPORTE DA PEDREIRA ATE O LOCAL DE UTILIZACAO,INCLUSIVE CARGA NO CAMINHAO.FORNECIMENTO</v>
          </cell>
          <cell r="E93" t="b">
            <v>0</v>
          </cell>
          <cell r="F93" t="b">
            <v>0</v>
          </cell>
          <cell r="G93" t="b">
            <v>0</v>
          </cell>
          <cell r="H93" t="b">
            <v>0</v>
          </cell>
          <cell r="I93" t="b">
            <v>0</v>
          </cell>
          <cell r="J93" t="b">
            <v>0</v>
          </cell>
          <cell r="K93" t="b">
            <v>0</v>
          </cell>
          <cell r="L93" t="b">
            <v>0</v>
          </cell>
          <cell r="M93" t="b">
            <v>0</v>
          </cell>
          <cell r="N93" t="b">
            <v>0</v>
          </cell>
          <cell r="O93" t="b">
            <v>0</v>
          </cell>
          <cell r="P93" t="str">
            <v>M3</v>
          </cell>
          <cell r="Q93">
            <v>20.100000000000001</v>
          </cell>
        </row>
        <row r="95">
          <cell r="H95" t="str">
            <v>Área</v>
          </cell>
          <cell r="J95" t="str">
            <v>Altura</v>
          </cell>
          <cell r="N95" t="str">
            <v>Total</v>
          </cell>
        </row>
        <row r="96">
          <cell r="C96" t="str">
            <v>Pó de pedra para base do Coreto</v>
          </cell>
          <cell r="H96">
            <v>50.26</v>
          </cell>
          <cell r="I96" t="str">
            <v>x</v>
          </cell>
          <cell r="J96">
            <v>0.4</v>
          </cell>
          <cell r="K96" t="str">
            <v>=</v>
          </cell>
          <cell r="N96">
            <v>20.100000000000001</v>
          </cell>
        </row>
        <row r="98">
          <cell r="B98" t="str">
            <v>6.44</v>
          </cell>
          <cell r="C98" t="str">
            <v>03.009.0003-0</v>
          </cell>
          <cell r="D98" t="str">
            <v>COMPACTACAO DE ATERRO,EM CAMADAS DE 20CM,COM MACO</v>
          </cell>
          <cell r="E98" t="b">
            <v>0</v>
          </cell>
          <cell r="F98" t="b">
            <v>0</v>
          </cell>
          <cell r="G98" t="b">
            <v>0</v>
          </cell>
          <cell r="H98" t="b">
            <v>0</v>
          </cell>
          <cell r="I98" t="b">
            <v>0</v>
          </cell>
          <cell r="J98" t="b">
            <v>0</v>
          </cell>
          <cell r="K98" t="b">
            <v>0</v>
          </cell>
          <cell r="L98" t="b">
            <v>0</v>
          </cell>
          <cell r="M98" t="b">
            <v>0</v>
          </cell>
          <cell r="N98" t="b">
            <v>0</v>
          </cell>
          <cell r="O98" t="b">
            <v>0</v>
          </cell>
          <cell r="P98" t="str">
            <v>M3</v>
          </cell>
          <cell r="Q98">
            <v>20.100000000000001</v>
          </cell>
        </row>
        <row r="100">
          <cell r="H100" t="str">
            <v>Área</v>
          </cell>
          <cell r="J100" t="str">
            <v>Altura</v>
          </cell>
          <cell r="N100" t="str">
            <v>Total</v>
          </cell>
        </row>
        <row r="101">
          <cell r="C101" t="str">
            <v>Compactação do Pó de pedra na base do Coreto</v>
          </cell>
          <cell r="H101">
            <v>50.26</v>
          </cell>
          <cell r="I101" t="str">
            <v>x</v>
          </cell>
          <cell r="J101">
            <v>0.4</v>
          </cell>
          <cell r="K101" t="str">
            <v>=</v>
          </cell>
          <cell r="N101">
            <v>20.100000000000001</v>
          </cell>
        </row>
        <row r="103">
          <cell r="C103" t="str">
            <v>INSTALAÇÕES ELÉTRICAS E HIDRÁULICAS DO CORETO</v>
          </cell>
        </row>
        <row r="104">
          <cell r="B104" t="str">
            <v>6.45</v>
          </cell>
          <cell r="C104" t="str">
            <v>15.015.0027-0</v>
          </cell>
          <cell r="D104" t="str">
            <v>INSTALACAO DE PONTO DE LUZ,APARENTE COM CANALETA PERFURADA,SENDO ESTA LIGADA A ELETROCALHA PRINCIPAL(EXCLUSIVE ESTA),EQUIVALENTE A 1 VARA DE CANALETA E 2 VARAS DE ELETRODUTO DE PVCRIGIDO DE 1/2",24,00M DE FIO 2,5MM2,CAIXAS,CONEXOES,LUVAS,CURVA E INTERRUPTOR DE SOBREPOR</v>
          </cell>
          <cell r="E104" t="b">
            <v>0</v>
          </cell>
          <cell r="F104" t="b">
            <v>0</v>
          </cell>
          <cell r="G104" t="b">
            <v>0</v>
          </cell>
          <cell r="H104" t="b">
            <v>0</v>
          </cell>
          <cell r="I104" t="b">
            <v>0</v>
          </cell>
          <cell r="J104" t="b">
            <v>0</v>
          </cell>
          <cell r="K104" t="b">
            <v>0</v>
          </cell>
          <cell r="L104" t="b">
            <v>0</v>
          </cell>
          <cell r="M104" t="b">
            <v>0</v>
          </cell>
          <cell r="N104" t="b">
            <v>0</v>
          </cell>
          <cell r="O104" t="b">
            <v>0</v>
          </cell>
          <cell r="P104" t="str">
            <v>UN</v>
          </cell>
          <cell r="Q104">
            <v>6</v>
          </cell>
        </row>
        <row r="106">
          <cell r="H106" t="str">
            <v>Quantidade de Instalação</v>
          </cell>
          <cell r="N106" t="str">
            <v>Total</v>
          </cell>
        </row>
        <row r="107">
          <cell r="C107" t="str">
            <v xml:space="preserve">Instalação de ponta de luz </v>
          </cell>
          <cell r="H107">
            <v>6</v>
          </cell>
          <cell r="I107" t="str">
            <v>=</v>
          </cell>
          <cell r="N107">
            <v>6</v>
          </cell>
        </row>
        <row r="109">
          <cell r="B109" t="str">
            <v>6.46</v>
          </cell>
          <cell r="C109" t="str">
            <v>18.027.0097-0</v>
          </cell>
          <cell r="D109" t="str">
            <v>LUMINARIA FECHADA (REFLETOR),PARA ILUMINACAO DE QUADRAS DE ESPORTES E AFINS,PARA LAMPADA LED DE 100W,INCLUSIVE ESTA.FORNECIMENTO E COLOCACAO</v>
          </cell>
          <cell r="E109" t="b">
            <v>0</v>
          </cell>
          <cell r="F109" t="b">
            <v>0</v>
          </cell>
          <cell r="G109" t="b">
            <v>0</v>
          </cell>
          <cell r="H109" t="b">
            <v>0</v>
          </cell>
          <cell r="I109" t="b">
            <v>0</v>
          </cell>
          <cell r="J109" t="b">
            <v>0</v>
          </cell>
          <cell r="K109" t="b">
            <v>0</v>
          </cell>
          <cell r="L109" t="b">
            <v>0</v>
          </cell>
          <cell r="M109" t="b">
            <v>0</v>
          </cell>
          <cell r="N109" t="b">
            <v>0</v>
          </cell>
          <cell r="O109" t="b">
            <v>0</v>
          </cell>
          <cell r="P109" t="str">
            <v>UN</v>
          </cell>
          <cell r="Q109">
            <v>6</v>
          </cell>
        </row>
        <row r="111">
          <cell r="H111" t="str">
            <v>Quantidade de Instalação</v>
          </cell>
          <cell r="N111" t="str">
            <v>Total</v>
          </cell>
        </row>
        <row r="112">
          <cell r="C112" t="str">
            <v>Colocação de Luminaria</v>
          </cell>
          <cell r="H112">
            <v>6</v>
          </cell>
          <cell r="I112" t="str">
            <v>=</v>
          </cell>
          <cell r="N112">
            <v>6</v>
          </cell>
        </row>
        <row r="114">
          <cell r="B114" t="str">
            <v>6.47</v>
          </cell>
          <cell r="C114" t="str">
            <v>15.015.0255-0</v>
          </cell>
          <cell r="D114" t="str">
            <v>INSTALACAO DE PONTO DE TOMADA,EMBUTIDO NA ALVENARIA,EQUIVALENTE A 2 VARAS DE ELETRODUTO DE PVC RIGIDO DE 3/4",18,00M DEFIO 2,5MM2,CAIXAS,CONEXOES E TOMADA DE EMBUTIR 2P+T,20A,PADRAO BRASILEIRO,COM PLACA FOSFORESCENTE,INCLUSIVE ABERTURA E FECHAMENTO DE RASGO EM ALVENARIA</v>
          </cell>
          <cell r="E114" t="b">
            <v>0</v>
          </cell>
          <cell r="F114" t="b">
            <v>0</v>
          </cell>
          <cell r="G114" t="b">
            <v>0</v>
          </cell>
          <cell r="H114" t="b">
            <v>0</v>
          </cell>
          <cell r="I114" t="b">
            <v>0</v>
          </cell>
          <cell r="J114" t="b">
            <v>0</v>
          </cell>
          <cell r="K114" t="b">
            <v>0</v>
          </cell>
          <cell r="L114" t="b">
            <v>0</v>
          </cell>
          <cell r="M114" t="b">
            <v>0</v>
          </cell>
          <cell r="N114" t="b">
            <v>0</v>
          </cell>
          <cell r="O114" t="b">
            <v>0</v>
          </cell>
          <cell r="P114" t="str">
            <v>UN</v>
          </cell>
          <cell r="Q114">
            <v>4</v>
          </cell>
        </row>
        <row r="116">
          <cell r="H116" t="str">
            <v>Quantidade de Instalação</v>
          </cell>
          <cell r="N116" t="str">
            <v>Total</v>
          </cell>
        </row>
        <row r="117">
          <cell r="C117" t="str">
            <v>Instalação de tomadas no perímetro do Coreto</v>
          </cell>
          <cell r="H117">
            <v>4</v>
          </cell>
          <cell r="I117" t="str">
            <v>=</v>
          </cell>
          <cell r="N117">
            <v>4</v>
          </cell>
        </row>
        <row r="119">
          <cell r="B119" t="str">
            <v>6.48</v>
          </cell>
          <cell r="C119" t="str">
            <v>15.007.0498-0</v>
          </cell>
          <cell r="D119" t="str">
            <v>QUADRO DE DISTRIBUICAO DE ENERGIA PARA DISJUNTORES TERMO-MAGNETICOS UNIPOLARES,DE EMBUTIR,COM PORTA E BARRAMENTOS DE FASE,NEUTRO E TERRA,PARA INSTALACAO DE ATE 8 DISJUNTORES SEM DISPOSITIVO PARA CHAVE GERAL.FORNECIMENTO E COLOCACAO</v>
          </cell>
          <cell r="E119" t="b">
            <v>0</v>
          </cell>
          <cell r="F119" t="b">
            <v>0</v>
          </cell>
          <cell r="G119" t="b">
            <v>0</v>
          </cell>
          <cell r="H119" t="b">
            <v>0</v>
          </cell>
          <cell r="I119" t="b">
            <v>0</v>
          </cell>
          <cell r="J119" t="b">
            <v>0</v>
          </cell>
          <cell r="K119" t="b">
            <v>0</v>
          </cell>
          <cell r="L119" t="b">
            <v>0</v>
          </cell>
          <cell r="M119" t="b">
            <v>0</v>
          </cell>
          <cell r="N119" t="b">
            <v>0</v>
          </cell>
          <cell r="O119" t="b">
            <v>0</v>
          </cell>
          <cell r="P119" t="str">
            <v>UN</v>
          </cell>
          <cell r="Q119">
            <v>1</v>
          </cell>
        </row>
        <row r="121">
          <cell r="H121" t="str">
            <v>Quantidade de Instalação</v>
          </cell>
          <cell r="N121" t="str">
            <v>Total</v>
          </cell>
        </row>
        <row r="122">
          <cell r="C122" t="str">
            <v>Instalação de QDG</v>
          </cell>
          <cell r="H122">
            <v>1</v>
          </cell>
          <cell r="I122" t="str">
            <v>=</v>
          </cell>
          <cell r="N122">
            <v>1</v>
          </cell>
        </row>
        <row r="124">
          <cell r="B124" t="str">
            <v>6.49</v>
          </cell>
          <cell r="C124" t="str">
            <v>15.007.0570-0</v>
          </cell>
          <cell r="D124" t="str">
            <v>DISJUNTOR TERMOMAGNETICO,MONOPOLAR,DE 10 A 32A,3KA,MODELO DIN,TIPO C.FORNECIMENTO E COLOCACAO</v>
          </cell>
          <cell r="E124" t="b">
            <v>0</v>
          </cell>
          <cell r="F124" t="b">
            <v>0</v>
          </cell>
          <cell r="G124" t="b">
            <v>0</v>
          </cell>
          <cell r="H124" t="b">
            <v>0</v>
          </cell>
          <cell r="I124" t="b">
            <v>0</v>
          </cell>
          <cell r="J124" t="b">
            <v>0</v>
          </cell>
          <cell r="K124" t="b">
            <v>0</v>
          </cell>
          <cell r="L124" t="b">
            <v>0</v>
          </cell>
          <cell r="M124" t="b">
            <v>0</v>
          </cell>
          <cell r="N124" t="b">
            <v>0</v>
          </cell>
          <cell r="O124" t="b">
            <v>0</v>
          </cell>
          <cell r="P124" t="str">
            <v>UN</v>
          </cell>
          <cell r="Q124">
            <v>5</v>
          </cell>
        </row>
        <row r="126">
          <cell r="H126" t="str">
            <v>Quantidade de Instalação</v>
          </cell>
          <cell r="N126" t="str">
            <v>Total</v>
          </cell>
        </row>
        <row r="127">
          <cell r="C127" t="str">
            <v>Instalação de Disjuntor</v>
          </cell>
          <cell r="H127">
            <v>5</v>
          </cell>
          <cell r="I127" t="str">
            <v>=</v>
          </cell>
          <cell r="N127">
            <v>5</v>
          </cell>
        </row>
        <row r="129">
          <cell r="B129" t="str">
            <v>6.50</v>
          </cell>
          <cell r="C129" t="str">
            <v>15.007.0573-0</v>
          </cell>
          <cell r="D129" t="str">
            <v>DISJUNTOR TERMOMAGNETICO,MONOPOLAR,DE 70A,3KA,MODELO DIN,TIPO C.FORNECIMENTO E COLOCACAO</v>
          </cell>
          <cell r="E129" t="b">
            <v>0</v>
          </cell>
          <cell r="F129" t="b">
            <v>0</v>
          </cell>
          <cell r="G129" t="b">
            <v>0</v>
          </cell>
          <cell r="H129" t="b">
            <v>0</v>
          </cell>
          <cell r="I129" t="b">
            <v>0</v>
          </cell>
          <cell r="J129" t="b">
            <v>0</v>
          </cell>
          <cell r="K129" t="b">
            <v>0</v>
          </cell>
          <cell r="L129" t="b">
            <v>0</v>
          </cell>
          <cell r="M129" t="b">
            <v>0</v>
          </cell>
          <cell r="N129" t="b">
            <v>0</v>
          </cell>
          <cell r="O129" t="b">
            <v>0</v>
          </cell>
          <cell r="P129" t="str">
            <v>UN</v>
          </cell>
          <cell r="Q129">
            <v>1</v>
          </cell>
        </row>
        <row r="131">
          <cell r="H131" t="str">
            <v>Quantidade de Instalação</v>
          </cell>
          <cell r="N131" t="str">
            <v>Total</v>
          </cell>
        </row>
        <row r="132">
          <cell r="C132" t="str">
            <v>Instalação de Disjuntor</v>
          </cell>
          <cell r="H132">
            <v>1</v>
          </cell>
          <cell r="I132" t="str">
            <v>=</v>
          </cell>
          <cell r="N132">
            <v>1</v>
          </cell>
        </row>
        <row r="134">
          <cell r="B134" t="str">
            <v>6.51</v>
          </cell>
          <cell r="C134" t="str">
            <v>06.069.0110-0</v>
          </cell>
          <cell r="D134" t="str">
            <v>DUTO CORRUGADO HELICOIDAL,NA COR PRETA,SINGELO,DE POLIETILENO DE ALTA DENSIDADE(PEAD),P/PROTECAO DE CONDUTORES ELETRICOSEM INSTAL.SUBTERRANEAS,DIAM.NOMINAL 2",SENDO O DIAM.INT. 50,8MM,FORNECIDO C/2 TAMPOES NAS EXTREMIDADES,FITA DE AVISO "PERIGO" C/FIO GUIA DE ACO GALV.REVEST.PVC,CONFORME ABNT NBR 13897 E 13898,LANC.DIR.SOLO,INCLUSIVE CONEXOES E KIT VEDACAO</v>
          </cell>
          <cell r="E134" t="b">
            <v>0</v>
          </cell>
          <cell r="F134" t="b">
            <v>0</v>
          </cell>
          <cell r="G134" t="b">
            <v>0</v>
          </cell>
          <cell r="H134" t="b">
            <v>0</v>
          </cell>
          <cell r="I134" t="b">
            <v>0</v>
          </cell>
          <cell r="J134" t="b">
            <v>0</v>
          </cell>
          <cell r="K134" t="b">
            <v>0</v>
          </cell>
          <cell r="L134" t="b">
            <v>0</v>
          </cell>
          <cell r="M134" t="b">
            <v>0</v>
          </cell>
          <cell r="N134" t="b">
            <v>0</v>
          </cell>
          <cell r="O134" t="b">
            <v>0</v>
          </cell>
          <cell r="P134" t="str">
            <v>M</v>
          </cell>
          <cell r="Q134">
            <v>50</v>
          </cell>
        </row>
        <row r="136">
          <cell r="H136" t="str">
            <v>Comprimento médio</v>
          </cell>
          <cell r="N136" t="str">
            <v>Total</v>
          </cell>
        </row>
        <row r="137">
          <cell r="C137" t="str">
            <v>Colocação de duto</v>
          </cell>
          <cell r="H137">
            <v>50</v>
          </cell>
          <cell r="I137" t="str">
            <v>=</v>
          </cell>
          <cell r="N137">
            <v>50</v>
          </cell>
        </row>
        <row r="139">
          <cell r="B139" t="str">
            <v>6.52</v>
          </cell>
          <cell r="C139" t="str">
            <v>15.008.0030-0</v>
          </cell>
          <cell r="D139" t="str">
            <v>FIO DE COBRE COM ISOLAMENTO TERMOPLASTICO,ANTICHAMA,COMPREENDENDO:PREPARO,CORTE E ENFIACAO EM ELETRODUTOS,NA BITOLA DE 6MM2,450/750V.FORNECIMENTO E COLOCACAO</v>
          </cell>
          <cell r="E139" t="b">
            <v>0</v>
          </cell>
          <cell r="F139" t="b">
            <v>0</v>
          </cell>
          <cell r="G139" t="b">
            <v>0</v>
          </cell>
          <cell r="H139" t="b">
            <v>0</v>
          </cell>
          <cell r="I139" t="b">
            <v>0</v>
          </cell>
          <cell r="J139" t="b">
            <v>0</v>
          </cell>
          <cell r="K139" t="b">
            <v>0</v>
          </cell>
          <cell r="L139" t="b">
            <v>0</v>
          </cell>
          <cell r="M139" t="b">
            <v>0</v>
          </cell>
          <cell r="N139" t="b">
            <v>0</v>
          </cell>
          <cell r="O139" t="b">
            <v>0</v>
          </cell>
          <cell r="P139" t="str">
            <v>M</v>
          </cell>
          <cell r="Q139">
            <v>150</v>
          </cell>
        </row>
        <row r="141">
          <cell r="H141" t="str">
            <v>Quantidade</v>
          </cell>
          <cell r="N141" t="str">
            <v>Total</v>
          </cell>
        </row>
        <row r="142">
          <cell r="C142" t="str">
            <v>Cabeamento da instalação elétrica</v>
          </cell>
          <cell r="H142">
            <v>150</v>
          </cell>
          <cell r="I142" t="str">
            <v>=</v>
          </cell>
          <cell r="N142">
            <v>150</v>
          </cell>
        </row>
        <row r="144">
          <cell r="C144" t="str">
            <v>PISOS, REVESTIMENTOS E ESQUADRIAS - DO CORETO</v>
          </cell>
        </row>
        <row r="145">
          <cell r="B145" t="str">
            <v>6.53</v>
          </cell>
          <cell r="C145" t="str">
            <v>13.301.0118-0</v>
          </cell>
          <cell r="D145" t="str">
            <v>CONTRAPISO,BASE OU CAMADA REGULARIZADORA EXECUTADA COM ARGAMASSA DE CIMENTO A AREIA,NO TRACO 1:4,NA ESPESSURA DE 1,5CM</v>
          </cell>
          <cell r="E145" t="b">
            <v>0</v>
          </cell>
          <cell r="F145" t="b">
            <v>0</v>
          </cell>
          <cell r="G145" t="b">
            <v>0</v>
          </cell>
          <cell r="H145" t="b">
            <v>0</v>
          </cell>
          <cell r="I145" t="b">
            <v>0</v>
          </cell>
          <cell r="J145" t="b">
            <v>0</v>
          </cell>
          <cell r="K145" t="b">
            <v>0</v>
          </cell>
          <cell r="L145" t="b">
            <v>0</v>
          </cell>
          <cell r="M145" t="b">
            <v>0</v>
          </cell>
          <cell r="N145" t="b">
            <v>0</v>
          </cell>
          <cell r="O145" t="b">
            <v>0</v>
          </cell>
          <cell r="P145" t="str">
            <v>M2</v>
          </cell>
          <cell r="Q145">
            <v>44.74</v>
          </cell>
        </row>
        <row r="147">
          <cell r="H147" t="str">
            <v>Área</v>
          </cell>
          <cell r="N147" t="str">
            <v>Total</v>
          </cell>
        </row>
        <row r="148">
          <cell r="C148" t="str">
            <v>Contrapiso interno do Coreto</v>
          </cell>
          <cell r="H148">
            <v>28.27</v>
          </cell>
          <cell r="I148" t="str">
            <v>=</v>
          </cell>
          <cell r="N148">
            <v>28.27</v>
          </cell>
        </row>
        <row r="149">
          <cell r="C149" t="str">
            <v>Contrapiso da rampa do Coreto</v>
          </cell>
          <cell r="H149">
            <v>16.47</v>
          </cell>
          <cell r="I149" t="str">
            <v>=</v>
          </cell>
          <cell r="N149">
            <v>16.47</v>
          </cell>
        </row>
        <row r="151">
          <cell r="B151" t="str">
            <v>6.54</v>
          </cell>
          <cell r="C151" t="str">
            <v>13.301.0095-0</v>
          </cell>
          <cell r="D151" t="str">
            <v>PISO CIMENTADO IMPERMEAVEL,COM 1,5CM DE ESPESSURA,DE ARGAMASSA DE CIMENTO E AREIA,NO TRACO 1:3 E IMPERMEABILIZANTE DE PEGA NORMAL ADICIONADO A AGUA DA ARGAMASSA NA DOSAGEM DE 1:12,ALISADO A COLHER,SOBRE BASE OU CONTRAPISO EXISTENTE</v>
          </cell>
          <cell r="E151" t="b">
            <v>0</v>
          </cell>
          <cell r="F151" t="b">
            <v>0</v>
          </cell>
          <cell r="G151" t="b">
            <v>0</v>
          </cell>
          <cell r="H151" t="b">
            <v>0</v>
          </cell>
          <cell r="I151" t="b">
            <v>0</v>
          </cell>
          <cell r="J151" t="b">
            <v>0</v>
          </cell>
          <cell r="K151" t="b">
            <v>0</v>
          </cell>
          <cell r="L151" t="b">
            <v>0</v>
          </cell>
          <cell r="M151" t="b">
            <v>0</v>
          </cell>
          <cell r="N151" t="b">
            <v>0</v>
          </cell>
          <cell r="O151" t="b">
            <v>0</v>
          </cell>
          <cell r="P151" t="str">
            <v>M2</v>
          </cell>
          <cell r="Q151">
            <v>44.74</v>
          </cell>
        </row>
        <row r="153">
          <cell r="H153" t="str">
            <v>Área</v>
          </cell>
          <cell r="N153" t="str">
            <v>Total</v>
          </cell>
        </row>
        <row r="154">
          <cell r="C154" t="str">
            <v>Piso polido manualmente do coreto</v>
          </cell>
          <cell r="H154">
            <v>44.74</v>
          </cell>
          <cell r="I154" t="str">
            <v>=</v>
          </cell>
          <cell r="N154">
            <v>44.74</v>
          </cell>
        </row>
        <row r="156">
          <cell r="B156" t="str">
            <v>6.55</v>
          </cell>
          <cell r="C156" t="str">
            <v>16.030.0013-0</v>
          </cell>
          <cell r="D156" t="str">
            <v>IMPERMEABILIZACAO DE BANHEIRO OU MARQUISE SUJEITA A TRAFEGOLEVE,COM PROTECAO MECANICA,EXCLUSIVE ESTA,UTILIZANDO ELASTOMERO DE POLIURETANO (PRETO),APLICADO A FRIO EM 0,3KG/M2/DEMAO,COM 3 DEMAOS</v>
          </cell>
          <cell r="E156" t="b">
            <v>0</v>
          </cell>
          <cell r="F156" t="b">
            <v>0</v>
          </cell>
          <cell r="G156" t="b">
            <v>0</v>
          </cell>
          <cell r="H156" t="b">
            <v>0</v>
          </cell>
          <cell r="I156" t="b">
            <v>0</v>
          </cell>
          <cell r="J156" t="b">
            <v>0</v>
          </cell>
          <cell r="K156" t="b">
            <v>0</v>
          </cell>
          <cell r="L156" t="b">
            <v>0</v>
          </cell>
          <cell r="M156" t="b">
            <v>0</v>
          </cell>
          <cell r="N156" t="b">
            <v>0</v>
          </cell>
          <cell r="O156" t="b">
            <v>0</v>
          </cell>
          <cell r="P156" t="str">
            <v>M2</v>
          </cell>
          <cell r="Q156">
            <v>44.74</v>
          </cell>
        </row>
        <row r="158">
          <cell r="H158" t="str">
            <v>Área</v>
          </cell>
          <cell r="N158" t="str">
            <v>Total</v>
          </cell>
        </row>
        <row r="159">
          <cell r="C159" t="str">
            <v>Impermeabilização do piso</v>
          </cell>
          <cell r="H159">
            <v>44.74</v>
          </cell>
          <cell r="I159" t="str">
            <v>=</v>
          </cell>
          <cell r="N159">
            <v>44.74</v>
          </cell>
        </row>
        <row r="161">
          <cell r="B161" t="str">
            <v>6.56</v>
          </cell>
          <cell r="C161" t="str">
            <v>16.011.0051-5</v>
          </cell>
          <cell r="D161" t="str">
            <v>COBERTURA COM LONA RESISTENTE A RAIOS UV EM ESTRUTURA DE MADEIRA COM FORMATO GEODÉSICO</v>
          </cell>
          <cell r="P161" t="str">
            <v>UNID</v>
          </cell>
          <cell r="Q161">
            <v>1</v>
          </cell>
        </row>
        <row r="163">
          <cell r="H163" t="str">
            <v>Peça</v>
          </cell>
          <cell r="N163" t="str">
            <v>Total</v>
          </cell>
        </row>
        <row r="164">
          <cell r="C164" t="str">
            <v>Cobertura Geodésica do Coreto</v>
          </cell>
          <cell r="H164">
            <v>1</v>
          </cell>
          <cell r="I164" t="str">
            <v>=</v>
          </cell>
          <cell r="N164">
            <v>1</v>
          </cell>
        </row>
      </sheetData>
      <sheetData sheetId="15">
        <row r="14">
          <cell r="B14" t="str">
            <v>PROJETO EXECUTIVO E OBRAS DE CONSTRUÇÃO DE TRAVESSIA E URBANIZAÇÃO NO RIO BARREIRO, RUA MAJOR JOSÉ TINOCO, CAMPO GRANDE – RJ.</v>
          </cell>
        </row>
        <row r="15">
          <cell r="B15" t="str">
            <v>ANEXO 05</v>
          </cell>
        </row>
        <row r="16">
          <cell r="B16" t="str">
            <v xml:space="preserve">MEMÓRIA DE CÁLCULO </v>
          </cell>
        </row>
        <row r="17">
          <cell r="A17" t="str">
            <v>6.</v>
          </cell>
          <cell r="B17" t="str">
            <v>MOBILIÁRIO</v>
          </cell>
        </row>
        <row r="18">
          <cell r="B18" t="str">
            <v>ÍTEM</v>
          </cell>
          <cell r="C18" t="str">
            <v>CODIGO</v>
          </cell>
          <cell r="D18" t="str">
            <v>DESCRIÇÃO</v>
          </cell>
          <cell r="P18" t="str">
            <v>UNIDADE</v>
          </cell>
          <cell r="Q18" t="str">
            <v>TOTAL</v>
          </cell>
        </row>
        <row r="19">
          <cell r="B19" t="str">
            <v>6.57</v>
          </cell>
          <cell r="C19" t="str">
            <v>PJ 25.10.0654</v>
          </cell>
          <cell r="D19" t="str">
            <v>Gangorra de 0/4 anos com 2 pranchas de madeira aparelhada, estas fixadas em tubo de ferro galvanizado (externa e internamente) de 2" e espessura de parede de 1/8", com pintura de base Galvite ou similar e 2 demaos de acabamento, conforme modelo FPJ. Fornecimento e colocacao.</v>
          </cell>
          <cell r="E19" t="b">
            <v>0</v>
          </cell>
          <cell r="F19" t="b">
            <v>0</v>
          </cell>
          <cell r="G19" t="b">
            <v>0</v>
          </cell>
          <cell r="H19" t="b">
            <v>0</v>
          </cell>
          <cell r="I19" t="b">
            <v>0</v>
          </cell>
          <cell r="J19" t="b">
            <v>0</v>
          </cell>
          <cell r="K19" t="b">
            <v>0</v>
          </cell>
          <cell r="L19" t="b">
            <v>0</v>
          </cell>
          <cell r="M19" t="b">
            <v>0</v>
          </cell>
          <cell r="N19" t="b">
            <v>0</v>
          </cell>
          <cell r="O19" t="b">
            <v>0</v>
          </cell>
          <cell r="P19" t="str">
            <v>un</v>
          </cell>
          <cell r="Q19">
            <v>1</v>
          </cell>
        </row>
        <row r="21">
          <cell r="H21" t="str">
            <v>Quantidade</v>
          </cell>
          <cell r="N21" t="str">
            <v>Total</v>
          </cell>
        </row>
        <row r="22">
          <cell r="C22" t="str">
            <v>Conjunto com duas gangorras</v>
          </cell>
          <cell r="H22">
            <v>1</v>
          </cell>
          <cell r="I22" t="str">
            <v>=</v>
          </cell>
          <cell r="N22">
            <v>1</v>
          </cell>
        </row>
        <row r="24">
          <cell r="B24" t="str">
            <v>6.58</v>
          </cell>
          <cell r="C24" t="str">
            <v>PJ 25.13.0400</v>
          </cell>
          <cell r="D24" t="str">
            <v>Esqui triplo conjugado, em tubo de aco arbono, pintura no processo eletrostatico - Academia da Terceira Idade. Fornecimento e instalacao. (desonerado)</v>
          </cell>
          <cell r="E24" t="b">
            <v>0</v>
          </cell>
          <cell r="F24" t="b">
            <v>0</v>
          </cell>
          <cell r="G24" t="b">
            <v>0</v>
          </cell>
          <cell r="H24" t="b">
            <v>0</v>
          </cell>
          <cell r="I24" t="b">
            <v>0</v>
          </cell>
          <cell r="J24" t="b">
            <v>0</v>
          </cell>
          <cell r="K24" t="b">
            <v>0</v>
          </cell>
          <cell r="L24" t="b">
            <v>0</v>
          </cell>
          <cell r="M24" t="b">
            <v>0</v>
          </cell>
          <cell r="N24" t="b">
            <v>0</v>
          </cell>
          <cell r="O24" t="b">
            <v>0</v>
          </cell>
          <cell r="P24" t="str">
            <v>un</v>
          </cell>
          <cell r="Q24">
            <v>1</v>
          </cell>
        </row>
        <row r="26">
          <cell r="H26" t="str">
            <v>Quantidade</v>
          </cell>
          <cell r="N26" t="str">
            <v>Total</v>
          </cell>
        </row>
        <row r="27">
          <cell r="C27" t="str">
            <v>Esqui Triplo</v>
          </cell>
          <cell r="H27">
            <v>1</v>
          </cell>
          <cell r="I27" t="str">
            <v>=</v>
          </cell>
          <cell r="N27">
            <v>1</v>
          </cell>
        </row>
        <row r="29">
          <cell r="B29" t="str">
            <v>6.59</v>
          </cell>
          <cell r="C29" t="str">
            <v>PJ 25.13.0800</v>
          </cell>
          <cell r="D29" t="str">
            <v>Rotacao vertical, aparelho triplo conjugado, em tubo de aco arbono, pintura no processo eletrostatico - Academia da Terceira Idade. Fornecimento e instalacao.</v>
          </cell>
          <cell r="E29" t="b">
            <v>0</v>
          </cell>
          <cell r="F29" t="b">
            <v>0</v>
          </cell>
          <cell r="G29" t="b">
            <v>0</v>
          </cell>
          <cell r="H29" t="b">
            <v>0</v>
          </cell>
          <cell r="I29" t="b">
            <v>0</v>
          </cell>
          <cell r="J29" t="b">
            <v>0</v>
          </cell>
          <cell r="K29" t="b">
            <v>0</v>
          </cell>
          <cell r="L29" t="b">
            <v>0</v>
          </cell>
          <cell r="M29" t="b">
            <v>0</v>
          </cell>
          <cell r="N29" t="b">
            <v>0</v>
          </cell>
          <cell r="O29" t="b">
            <v>0</v>
          </cell>
          <cell r="P29" t="str">
            <v>un</v>
          </cell>
          <cell r="Q29">
            <v>1</v>
          </cell>
        </row>
        <row r="31">
          <cell r="H31" t="str">
            <v>Quantidade</v>
          </cell>
          <cell r="N31" t="str">
            <v>Total</v>
          </cell>
        </row>
        <row r="32">
          <cell r="C32" t="str">
            <v>Rotação Vertical Tripla</v>
          </cell>
          <cell r="H32">
            <v>1</v>
          </cell>
          <cell r="I32" t="str">
            <v>=</v>
          </cell>
          <cell r="N32">
            <v>1</v>
          </cell>
        </row>
        <row r="34">
          <cell r="B34" t="str">
            <v>6.60</v>
          </cell>
          <cell r="C34" t="str">
            <v>PJ 25.13.0700</v>
          </cell>
          <cell r="D34" t="str">
            <v>Rotacao diagonal dupla, aparelho triplo conjugado, em tubo de aco arbono, pintura no processo eletrostatico - Academia da Terceira Idade. Fornecimento e instalacao.</v>
          </cell>
          <cell r="E34" t="b">
            <v>0</v>
          </cell>
          <cell r="F34" t="b">
            <v>0</v>
          </cell>
          <cell r="G34" t="b">
            <v>0</v>
          </cell>
          <cell r="H34" t="b">
            <v>0</v>
          </cell>
          <cell r="I34" t="b">
            <v>0</v>
          </cell>
          <cell r="J34" t="b">
            <v>0</v>
          </cell>
          <cell r="K34" t="b">
            <v>0</v>
          </cell>
          <cell r="L34" t="b">
            <v>0</v>
          </cell>
          <cell r="M34" t="b">
            <v>0</v>
          </cell>
          <cell r="N34" t="b">
            <v>0</v>
          </cell>
          <cell r="O34" t="b">
            <v>0</v>
          </cell>
          <cell r="P34" t="str">
            <v>un</v>
          </cell>
          <cell r="Q34">
            <v>1</v>
          </cell>
        </row>
        <row r="36">
          <cell r="H36" t="str">
            <v>Quantidade</v>
          </cell>
          <cell r="N36" t="str">
            <v>Total</v>
          </cell>
        </row>
        <row r="37">
          <cell r="C37" t="str">
            <v>Rotação Diagonal Tripla</v>
          </cell>
          <cell r="H37">
            <v>1</v>
          </cell>
          <cell r="I37" t="str">
            <v>=</v>
          </cell>
          <cell r="N37">
            <v>1</v>
          </cell>
        </row>
        <row r="39">
          <cell r="B39" t="str">
            <v>6.61</v>
          </cell>
          <cell r="C39" t="str">
            <v>PJ 25.13.1000</v>
          </cell>
          <cell r="D39" t="str">
            <v>Pressao de pernas triplo conjugado, em tubo de aco arbono, pintura no processo eletrostatico - Academia da Terceira Idade. Fornecimento e instalacao.</v>
          </cell>
          <cell r="E39" t="b">
            <v>0</v>
          </cell>
          <cell r="F39" t="b">
            <v>0</v>
          </cell>
          <cell r="G39" t="b">
            <v>0</v>
          </cell>
          <cell r="H39" t="b">
            <v>0</v>
          </cell>
          <cell r="I39" t="b">
            <v>0</v>
          </cell>
          <cell r="J39" t="b">
            <v>0</v>
          </cell>
          <cell r="K39" t="b">
            <v>0</v>
          </cell>
          <cell r="L39" t="b">
            <v>0</v>
          </cell>
          <cell r="M39" t="b">
            <v>0</v>
          </cell>
          <cell r="N39" t="b">
            <v>0</v>
          </cell>
          <cell r="O39" t="b">
            <v>0</v>
          </cell>
          <cell r="P39" t="str">
            <v>un</v>
          </cell>
          <cell r="Q39">
            <v>1</v>
          </cell>
        </row>
        <row r="41">
          <cell r="H41" t="str">
            <v>Quantidade</v>
          </cell>
          <cell r="N41" t="str">
            <v>Total</v>
          </cell>
        </row>
        <row r="42">
          <cell r="C42" t="str">
            <v>Pressão de pernas Tripla</v>
          </cell>
          <cell r="H42">
            <v>1</v>
          </cell>
          <cell r="I42" t="str">
            <v>=</v>
          </cell>
          <cell r="N42">
            <v>1</v>
          </cell>
        </row>
        <row r="44">
          <cell r="B44" t="str">
            <v>6.62</v>
          </cell>
          <cell r="C44" t="str">
            <v>PJ 25.13.0500</v>
          </cell>
          <cell r="D44" t="str">
            <v>Multi-exercitador conjugado com seis funcoes distintas, em tubo de aco arbono, pintura no processo eletrostatico - Academia da Terceira Idade. Fornecimento e instalacao.</v>
          </cell>
          <cell r="E44" t="b">
            <v>0</v>
          </cell>
          <cell r="F44" t="b">
            <v>0</v>
          </cell>
          <cell r="G44" t="b">
            <v>0</v>
          </cell>
          <cell r="H44" t="b">
            <v>0</v>
          </cell>
          <cell r="I44" t="b">
            <v>0</v>
          </cell>
          <cell r="J44" t="b">
            <v>0</v>
          </cell>
          <cell r="K44" t="b">
            <v>0</v>
          </cell>
          <cell r="L44" t="b">
            <v>0</v>
          </cell>
          <cell r="M44" t="b">
            <v>0</v>
          </cell>
          <cell r="N44" t="b">
            <v>0</v>
          </cell>
          <cell r="O44" t="b">
            <v>0</v>
          </cell>
          <cell r="P44" t="str">
            <v>un</v>
          </cell>
          <cell r="Q44">
            <v>1</v>
          </cell>
        </row>
        <row r="46">
          <cell r="H46" t="str">
            <v>Quantidade</v>
          </cell>
          <cell r="N46" t="str">
            <v>Total</v>
          </cell>
        </row>
        <row r="47">
          <cell r="C47" t="str">
            <v>Multi-exercitador</v>
          </cell>
          <cell r="H47">
            <v>1</v>
          </cell>
          <cell r="I47" t="str">
            <v>=</v>
          </cell>
          <cell r="N47">
            <v>1</v>
          </cell>
        </row>
        <row r="49">
          <cell r="B49" t="str">
            <v>6.63</v>
          </cell>
          <cell r="C49" t="str">
            <v>PJ 25.13.1100</v>
          </cell>
          <cell r="D49" t="str">
            <v>Simulador de caminhada, triplo conjugado, em tubo de aco arbono, pintura no processo eletrostatico - Academia da Terceira Idade. Fornecimento e instalacao.</v>
          </cell>
          <cell r="E49" t="b">
            <v>0</v>
          </cell>
          <cell r="F49" t="b">
            <v>0</v>
          </cell>
          <cell r="G49" t="b">
            <v>0</v>
          </cell>
          <cell r="H49" t="b">
            <v>0</v>
          </cell>
          <cell r="I49" t="b">
            <v>0</v>
          </cell>
          <cell r="J49" t="b">
            <v>0</v>
          </cell>
          <cell r="K49" t="b">
            <v>0</v>
          </cell>
          <cell r="L49" t="b">
            <v>0</v>
          </cell>
          <cell r="M49" t="b">
            <v>0</v>
          </cell>
          <cell r="N49" t="b">
            <v>0</v>
          </cell>
          <cell r="O49" t="b">
            <v>0</v>
          </cell>
          <cell r="P49" t="str">
            <v>un</v>
          </cell>
          <cell r="Q49">
            <v>1</v>
          </cell>
        </row>
        <row r="51">
          <cell r="H51" t="str">
            <v>Quantidade</v>
          </cell>
          <cell r="N51" t="str">
            <v>Total</v>
          </cell>
        </row>
        <row r="52">
          <cell r="C52" t="str">
            <v>Simulador de caminhada Triplo</v>
          </cell>
          <cell r="H52">
            <v>1</v>
          </cell>
          <cell r="I52" t="str">
            <v>=</v>
          </cell>
          <cell r="N52">
            <v>1</v>
          </cell>
        </row>
        <row r="54">
          <cell r="B54" t="str">
            <v>6.64</v>
          </cell>
          <cell r="C54" t="str">
            <v>09.013.0016-0</v>
          </cell>
          <cell r="D54" t="str">
            <v>BANCO DE JARDIM,MEDINDO 1,80X0,30X0,45M,EXECUTADO COM 01(UMA)PECA MACARANDUBA DE 30X7CM,FIXADA EM 02(DOIS) APOIOS DE CONCRETO,CONFORME DETALHE Nº6028/EMOP.FORNECIMENTO E COLOCACAO</v>
          </cell>
          <cell r="E54" t="b">
            <v>0</v>
          </cell>
          <cell r="F54" t="b">
            <v>0</v>
          </cell>
          <cell r="G54" t="b">
            <v>0</v>
          </cell>
          <cell r="H54" t="b">
            <v>0</v>
          </cell>
          <cell r="I54" t="b">
            <v>0</v>
          </cell>
          <cell r="J54" t="b">
            <v>0</v>
          </cell>
          <cell r="K54" t="b">
            <v>0</v>
          </cell>
          <cell r="L54" t="b">
            <v>0</v>
          </cell>
          <cell r="M54" t="b">
            <v>0</v>
          </cell>
          <cell r="N54" t="b">
            <v>0</v>
          </cell>
          <cell r="O54" t="b">
            <v>0</v>
          </cell>
          <cell r="P54" t="str">
            <v>UN</v>
          </cell>
          <cell r="Q54">
            <v>8</v>
          </cell>
        </row>
        <row r="56">
          <cell r="H56" t="str">
            <v>Quantidade</v>
          </cell>
          <cell r="N56" t="str">
            <v>Total</v>
          </cell>
        </row>
        <row r="57">
          <cell r="C57" t="str">
            <v>Bancos</v>
          </cell>
          <cell r="H57">
            <v>8</v>
          </cell>
          <cell r="I57" t="str">
            <v>=</v>
          </cell>
          <cell r="N57">
            <v>8</v>
          </cell>
        </row>
        <row r="59">
          <cell r="B59" t="str">
            <v>6.65</v>
          </cell>
          <cell r="C59" t="str">
            <v>PJ 25.13.0600</v>
          </cell>
          <cell r="D59" t="str">
            <v>Remada sentada, em tubo de aco arbono, pintura no processo eletrostatico - Academia da Terceira Idade. Fornecimento e instalacao.</v>
          </cell>
          <cell r="E59" t="b">
            <v>0</v>
          </cell>
          <cell r="F59" t="b">
            <v>0</v>
          </cell>
          <cell r="G59" t="b">
            <v>0</v>
          </cell>
          <cell r="H59" t="b">
            <v>0</v>
          </cell>
          <cell r="I59" t="b">
            <v>0</v>
          </cell>
          <cell r="J59" t="b">
            <v>0</v>
          </cell>
          <cell r="K59" t="b">
            <v>0</v>
          </cell>
          <cell r="L59" t="b">
            <v>0</v>
          </cell>
          <cell r="M59" t="b">
            <v>0</v>
          </cell>
          <cell r="N59" t="b">
            <v>0</v>
          </cell>
          <cell r="O59" t="b">
            <v>0</v>
          </cell>
          <cell r="P59" t="str">
            <v>un</v>
          </cell>
          <cell r="Q59">
            <v>1</v>
          </cell>
        </row>
        <row r="61">
          <cell r="H61" t="str">
            <v>Quantidade</v>
          </cell>
          <cell r="N61" t="str">
            <v>Total</v>
          </cell>
        </row>
        <row r="62">
          <cell r="C62" t="str">
            <v>Remada</v>
          </cell>
          <cell r="H62">
            <v>1</v>
          </cell>
          <cell r="I62" t="str">
            <v>=</v>
          </cell>
          <cell r="N62">
            <v>1</v>
          </cell>
        </row>
        <row r="64">
          <cell r="B64" t="str">
            <v>6.66</v>
          </cell>
          <cell r="C64" t="str">
            <v>09.015.0310-0</v>
          </cell>
          <cell r="D64"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E64" t="b">
            <v>0</v>
          </cell>
          <cell r="F64" t="b">
            <v>0</v>
          </cell>
          <cell r="G64" t="b">
            <v>0</v>
          </cell>
          <cell r="H64" t="b">
            <v>0</v>
          </cell>
          <cell r="I64" t="b">
            <v>0</v>
          </cell>
          <cell r="J64" t="b">
            <v>0</v>
          </cell>
          <cell r="K64" t="b">
            <v>0</v>
          </cell>
          <cell r="L64" t="b">
            <v>0</v>
          </cell>
          <cell r="M64" t="b">
            <v>0</v>
          </cell>
          <cell r="N64" t="b">
            <v>0</v>
          </cell>
          <cell r="O64" t="b">
            <v>0</v>
          </cell>
          <cell r="P64" t="str">
            <v>UN</v>
          </cell>
          <cell r="Q64">
            <v>1</v>
          </cell>
        </row>
        <row r="66">
          <cell r="H66" t="str">
            <v>Quantidade</v>
          </cell>
          <cell r="N66" t="str">
            <v>Total</v>
          </cell>
        </row>
        <row r="67">
          <cell r="C67" t="str">
            <v>Balanço Multiuso</v>
          </cell>
          <cell r="H67">
            <v>1</v>
          </cell>
          <cell r="I67" t="str">
            <v>=</v>
          </cell>
          <cell r="N67">
            <v>1</v>
          </cell>
        </row>
        <row r="69">
          <cell r="B69" t="str">
            <v>6.67</v>
          </cell>
          <cell r="C69" t="str">
            <v>PJ 25.13.0300</v>
          </cell>
          <cell r="D69" t="str">
            <v>Alongador com tres alturas conjugado, em tubo de aco carbono, pintura no processo eletrostatico - Academia da Terceira Idade. Fornecimento e instalacao.</v>
          </cell>
          <cell r="E69" t="b">
            <v>0</v>
          </cell>
          <cell r="F69" t="b">
            <v>0</v>
          </cell>
          <cell r="G69" t="b">
            <v>0</v>
          </cell>
          <cell r="H69" t="b">
            <v>0</v>
          </cell>
          <cell r="I69" t="b">
            <v>0</v>
          </cell>
          <cell r="J69" t="b">
            <v>0</v>
          </cell>
          <cell r="K69" t="b">
            <v>0</v>
          </cell>
          <cell r="L69" t="b">
            <v>0</v>
          </cell>
          <cell r="M69" t="b">
            <v>0</v>
          </cell>
          <cell r="N69" t="b">
            <v>0</v>
          </cell>
          <cell r="O69" t="b">
            <v>0</v>
          </cell>
          <cell r="P69" t="str">
            <v>un</v>
          </cell>
          <cell r="Q69">
            <v>1</v>
          </cell>
        </row>
        <row r="71">
          <cell r="H71" t="str">
            <v>Quantidade</v>
          </cell>
          <cell r="N71" t="str">
            <v>Total</v>
          </cell>
        </row>
        <row r="72">
          <cell r="C72" t="str">
            <v>Alongador</v>
          </cell>
          <cell r="H72">
            <v>1</v>
          </cell>
          <cell r="I72" t="str">
            <v>=</v>
          </cell>
          <cell r="N72">
            <v>1</v>
          </cell>
        </row>
        <row r="74">
          <cell r="B74" t="str">
            <v>6.68</v>
          </cell>
          <cell r="C74" t="str">
            <v>09.013.0015-0</v>
          </cell>
          <cell r="D74" t="str">
            <v>MESA DE JARDIM,MEDINDO 1,80X0,91X0,73M,EXECUTADA EM PECAS DEMACARANDUBA DE 7X22CM,FIXADAS EM 2(DOIS) APOIOS DE CONCRETO,CONFORME DETALHE Nº6028/EMOP.FORNECIMENTO E COLOCACAO</v>
          </cell>
          <cell r="E74" t="b">
            <v>0</v>
          </cell>
          <cell r="F74" t="b">
            <v>0</v>
          </cell>
          <cell r="G74" t="b">
            <v>0</v>
          </cell>
          <cell r="H74" t="b">
            <v>0</v>
          </cell>
          <cell r="I74" t="b">
            <v>0</v>
          </cell>
          <cell r="J74" t="b">
            <v>0</v>
          </cell>
          <cell r="K74" t="b">
            <v>0</v>
          </cell>
          <cell r="L74" t="b">
            <v>0</v>
          </cell>
          <cell r="M74" t="b">
            <v>0</v>
          </cell>
          <cell r="N74" t="b">
            <v>0</v>
          </cell>
          <cell r="O74" t="b">
            <v>0</v>
          </cell>
          <cell r="P74" t="str">
            <v>UN</v>
          </cell>
          <cell r="Q74">
            <v>4</v>
          </cell>
        </row>
        <row r="76">
          <cell r="H76" t="str">
            <v>Quantidade</v>
          </cell>
          <cell r="N76" t="str">
            <v>Total</v>
          </cell>
        </row>
        <row r="77">
          <cell r="C77" t="str">
            <v>Mesa</v>
          </cell>
          <cell r="H77">
            <v>4</v>
          </cell>
          <cell r="I77" t="str">
            <v>=</v>
          </cell>
          <cell r="N77">
            <v>4</v>
          </cell>
        </row>
        <row r="79">
          <cell r="B79" t="str">
            <v>6.69</v>
          </cell>
          <cell r="C79" t="str">
            <v>09.013.0016-0</v>
          </cell>
          <cell r="D79" t="str">
            <v>BANCO DE JARDIM,MEDINDO 1,80X0,30X0,45M,EXECUTADO COM 01(UMA)PECA MACARANDUBA DE 30X7CM,FIXADA EM 02(DOIS) APOIOS DE CONCRETO,CONFORME DETALHE Nº6028/EMOP.FORNECIMENTO E COLOCACAO</v>
          </cell>
          <cell r="E79" t="b">
            <v>0</v>
          </cell>
          <cell r="F79" t="b">
            <v>0</v>
          </cell>
          <cell r="G79" t="b">
            <v>0</v>
          </cell>
          <cell r="H79" t="b">
            <v>0</v>
          </cell>
          <cell r="I79" t="b">
            <v>0</v>
          </cell>
          <cell r="J79" t="b">
            <v>0</v>
          </cell>
          <cell r="K79" t="b">
            <v>0</v>
          </cell>
          <cell r="L79" t="b">
            <v>0</v>
          </cell>
          <cell r="M79" t="b">
            <v>0</v>
          </cell>
          <cell r="N79" t="b">
            <v>0</v>
          </cell>
          <cell r="O79" t="b">
            <v>0</v>
          </cell>
          <cell r="P79" t="str">
            <v>UN</v>
          </cell>
          <cell r="Q79">
            <v>8</v>
          </cell>
        </row>
        <row r="81">
          <cell r="H81" t="str">
            <v>Quantidade</v>
          </cell>
          <cell r="N81" t="str">
            <v>Total</v>
          </cell>
        </row>
        <row r="82">
          <cell r="C82" t="str">
            <v>Bancos</v>
          </cell>
          <cell r="H82">
            <v>8</v>
          </cell>
          <cell r="I82" t="str">
            <v>=</v>
          </cell>
          <cell r="N82">
            <v>8</v>
          </cell>
        </row>
        <row r="84">
          <cell r="B84" t="str">
            <v>6.70</v>
          </cell>
          <cell r="C84" t="str">
            <v>09.026.0025-5</v>
          </cell>
          <cell r="D84" t="str">
            <v>JOGO DE QUATRO LIXEIRAS SELETIVA COM ESTRUTURA METÁLICA DE APOIO DAS MESMAS PARA ÁREA PÚBLICA</v>
          </cell>
          <cell r="E84" t="e">
            <v>#REF!</v>
          </cell>
          <cell r="F84" t="e">
            <v>#REF!</v>
          </cell>
          <cell r="G84" t="e">
            <v>#REF!</v>
          </cell>
          <cell r="H84" t="e">
            <v>#REF!</v>
          </cell>
          <cell r="I84" t="e">
            <v>#REF!</v>
          </cell>
          <cell r="J84" t="e">
            <v>#REF!</v>
          </cell>
          <cell r="K84" t="e">
            <v>#REF!</v>
          </cell>
          <cell r="L84" t="e">
            <v>#REF!</v>
          </cell>
          <cell r="M84" t="e">
            <v>#REF!</v>
          </cell>
          <cell r="N84" t="e">
            <v>#REF!</v>
          </cell>
          <cell r="O84" t="e">
            <v>#REF!</v>
          </cell>
          <cell r="P84" t="str">
            <v>UNID</v>
          </cell>
          <cell r="Q84">
            <v>2</v>
          </cell>
        </row>
        <row r="86">
          <cell r="H86" t="str">
            <v>Quantidade</v>
          </cell>
          <cell r="N86" t="str">
            <v>Total</v>
          </cell>
        </row>
        <row r="87">
          <cell r="C87" t="str">
            <v>Lixeira</v>
          </cell>
          <cell r="H87">
            <v>2</v>
          </cell>
          <cell r="I87" t="str">
            <v>=</v>
          </cell>
          <cell r="N87">
            <v>2</v>
          </cell>
        </row>
        <row r="89">
          <cell r="B89" t="str">
            <v>6.71</v>
          </cell>
          <cell r="C89" t="str">
            <v>14.002.0254-5</v>
          </cell>
          <cell r="D89" t="str">
            <v>TREPA TREPA TIPO ESCADA DE FERRO HORIZONTAL DE 3/4, COM 1,8m DE ALTURA, CONSIDERANDO 11 APOIOS ESPAÇADOS DE 15CM FORNECIMENTO E COLOCAÇÃO.</v>
          </cell>
          <cell r="E89" t="e">
            <v>#REF!</v>
          </cell>
          <cell r="F89" t="e">
            <v>#REF!</v>
          </cell>
          <cell r="G89" t="e">
            <v>#REF!</v>
          </cell>
          <cell r="H89" t="e">
            <v>#REF!</v>
          </cell>
          <cell r="I89" t="e">
            <v>#REF!</v>
          </cell>
          <cell r="J89" t="e">
            <v>#REF!</v>
          </cell>
          <cell r="K89" t="e">
            <v>#REF!</v>
          </cell>
          <cell r="L89" t="e">
            <v>#REF!</v>
          </cell>
          <cell r="M89" t="e">
            <v>#REF!</v>
          </cell>
          <cell r="N89" t="e">
            <v>#REF!</v>
          </cell>
          <cell r="O89" t="e">
            <v>#REF!</v>
          </cell>
          <cell r="P89" t="str">
            <v>UNID</v>
          </cell>
          <cell r="Q89">
            <v>1</v>
          </cell>
        </row>
        <row r="91">
          <cell r="H91" t="str">
            <v>Quantidade</v>
          </cell>
          <cell r="N91" t="str">
            <v>Total</v>
          </cell>
        </row>
        <row r="92">
          <cell r="C92" t="str">
            <v>Trepa Trepa</v>
          </cell>
          <cell r="H92">
            <v>1</v>
          </cell>
          <cell r="I92" t="str">
            <v>=</v>
          </cell>
          <cell r="N92">
            <v>1</v>
          </cell>
        </row>
        <row r="94">
          <cell r="B94" t="str">
            <v>6.72</v>
          </cell>
          <cell r="C94" t="str">
            <v>COTAÇÃO</v>
          </cell>
          <cell r="D94" t="str">
            <v>CASA DO TARZAN C/ BALANÇO DUPLO</v>
          </cell>
          <cell r="E94" t="e">
            <v>#REF!</v>
          </cell>
          <cell r="F94" t="e">
            <v>#REF!</v>
          </cell>
          <cell r="G94" t="e">
            <v>#REF!</v>
          </cell>
          <cell r="H94" t="e">
            <v>#REF!</v>
          </cell>
          <cell r="I94" t="e">
            <v>#REF!</v>
          </cell>
          <cell r="J94" t="e">
            <v>#REF!</v>
          </cell>
          <cell r="K94" t="e">
            <v>#REF!</v>
          </cell>
          <cell r="L94" t="e">
            <v>#REF!</v>
          </cell>
          <cell r="M94" t="e">
            <v>#REF!</v>
          </cell>
          <cell r="N94" t="e">
            <v>#REF!</v>
          </cell>
          <cell r="O94" t="e">
            <v>#REF!</v>
          </cell>
          <cell r="P94" t="str">
            <v>UNID</v>
          </cell>
          <cell r="Q94">
            <v>1</v>
          </cell>
        </row>
        <row r="96">
          <cell r="H96" t="str">
            <v>Quantidade</v>
          </cell>
          <cell r="N96" t="str">
            <v>Total</v>
          </cell>
        </row>
        <row r="97">
          <cell r="H97">
            <v>1</v>
          </cell>
          <cell r="I97" t="str">
            <v>=</v>
          </cell>
          <cell r="N97">
            <v>1</v>
          </cell>
        </row>
        <row r="99">
          <cell r="B99" t="str">
            <v>6.73</v>
          </cell>
          <cell r="C99" t="str">
            <v>COTAÇÃO</v>
          </cell>
          <cell r="D99" t="str">
            <v>Gira-Gira de Ferro Com Assento De Madeira (8 Lugares)</v>
          </cell>
          <cell r="E99" t="e">
            <v>#REF!</v>
          </cell>
          <cell r="F99" t="e">
            <v>#REF!</v>
          </cell>
          <cell r="G99" t="e">
            <v>#REF!</v>
          </cell>
          <cell r="H99" t="e">
            <v>#REF!</v>
          </cell>
          <cell r="I99" t="e">
            <v>#REF!</v>
          </cell>
          <cell r="J99" t="e">
            <v>#REF!</v>
          </cell>
          <cell r="K99" t="e">
            <v>#REF!</v>
          </cell>
          <cell r="L99" t="e">
            <v>#REF!</v>
          </cell>
          <cell r="M99" t="e">
            <v>#REF!</v>
          </cell>
          <cell r="N99" t="e">
            <v>#REF!</v>
          </cell>
          <cell r="O99" t="e">
            <v>#REF!</v>
          </cell>
          <cell r="P99" t="str">
            <v>UNID</v>
          </cell>
          <cell r="Q99">
            <v>1</v>
          </cell>
        </row>
        <row r="101">
          <cell r="H101" t="str">
            <v>Quantidade</v>
          </cell>
          <cell r="N101" t="str">
            <v>Total</v>
          </cell>
        </row>
        <row r="102">
          <cell r="H102">
            <v>1</v>
          </cell>
          <cell r="I102" t="str">
            <v>=</v>
          </cell>
          <cell r="N102">
            <v>1</v>
          </cell>
        </row>
      </sheetData>
      <sheetData sheetId="16">
        <row r="14">
          <cell r="B14" t="str">
            <v>PROJETO EXECUTIVO E OBRAS DE CONSTRUÇÃO DE TRAVESSIA E URBANIZAÇÃO NO RIO BARREIRO, RUA MAJOR JOSÉ TINOCO, CAMPO GRANDE – RJ.</v>
          </cell>
        </row>
        <row r="15">
          <cell r="B15" t="str">
            <v>ANEXO 05</v>
          </cell>
        </row>
        <row r="16">
          <cell r="B16" t="str">
            <v xml:space="preserve">MEMÓRIA DE CÁLCULO </v>
          </cell>
        </row>
        <row r="17">
          <cell r="A17" t="str">
            <v>7.</v>
          </cell>
          <cell r="B17" t="str">
            <v>ESTRUTURA DE APOIO</v>
          </cell>
        </row>
        <row r="18">
          <cell r="B18" t="str">
            <v>ÍTEM</v>
          </cell>
          <cell r="C18" t="str">
            <v>CODIGO</v>
          </cell>
          <cell r="D18" t="str">
            <v>DESCRIÇÃO</v>
          </cell>
          <cell r="P18" t="str">
            <v>UNIDADE</v>
          </cell>
          <cell r="Q18" t="str">
            <v>TOTAL</v>
          </cell>
        </row>
        <row r="19">
          <cell r="B19" t="str">
            <v>7.1</v>
          </cell>
          <cell r="C19" t="str">
            <v>08.001.0009-0</v>
          </cell>
          <cell r="D19" t="str">
            <v>SUB-BASE DE BRITA CORRIDA,INCLUSIVE FORNECIMENTO DOS MATERIAIS,MEDIDA APOS A COMPACTACAO</v>
          </cell>
          <cell r="E19" t="b">
            <v>0</v>
          </cell>
          <cell r="F19" t="b">
            <v>0</v>
          </cell>
          <cell r="G19" t="b">
            <v>0</v>
          </cell>
          <cell r="H19" t="b">
            <v>0</v>
          </cell>
          <cell r="I19" t="b">
            <v>0</v>
          </cell>
          <cell r="J19" t="b">
            <v>0</v>
          </cell>
          <cell r="K19" t="b">
            <v>0</v>
          </cell>
          <cell r="L19" t="b">
            <v>0</v>
          </cell>
          <cell r="M19" t="b">
            <v>0</v>
          </cell>
          <cell r="N19" t="b">
            <v>0</v>
          </cell>
          <cell r="O19" t="b">
            <v>0</v>
          </cell>
          <cell r="P19" t="str">
            <v>M3</v>
          </cell>
          <cell r="Q19">
            <v>966</v>
          </cell>
        </row>
        <row r="21">
          <cell r="H21" t="str">
            <v>Comprimento</v>
          </cell>
          <cell r="J21" t="str">
            <v>Largura</v>
          </cell>
          <cell r="L21" t="str">
            <v>Expessura</v>
          </cell>
          <cell r="N21" t="str">
            <v>Total</v>
          </cell>
        </row>
        <row r="22">
          <cell r="H22">
            <v>2300</v>
          </cell>
          <cell r="I22" t="str">
            <v>x</v>
          </cell>
          <cell r="J22">
            <v>6</v>
          </cell>
          <cell r="K22" t="str">
            <v>x</v>
          </cell>
          <cell r="L22">
            <v>7.0000000000000007E-2</v>
          </cell>
          <cell r="M22" t="str">
            <v>=</v>
          </cell>
          <cell r="N22">
            <v>966</v>
          </cell>
        </row>
        <row r="24">
          <cell r="C24" t="str">
            <v>Material para compactação da via de acesso auxiliar no momento de execução da ponte</v>
          </cell>
        </row>
        <row r="40">
          <cell r="B40" t="str">
            <v>7.2</v>
          </cell>
          <cell r="C40">
            <v>97103</v>
          </cell>
          <cell r="D40" t="str">
            <v>EXECUÇÃO DE RADIER, ESPESSURA DE 20 CM, FCK = 30 MPA, COM USO DE FORMAS EM MADEIRA SERRADA. AF_09/2021</v>
          </cell>
          <cell r="E40" t="b">
            <v>0</v>
          </cell>
          <cell r="F40" t="b">
            <v>0</v>
          </cell>
          <cell r="G40" t="b">
            <v>0</v>
          </cell>
          <cell r="H40" t="b">
            <v>0</v>
          </cell>
          <cell r="I40" t="b">
            <v>0</v>
          </cell>
          <cell r="J40" t="b">
            <v>0</v>
          </cell>
          <cell r="K40" t="b">
            <v>0</v>
          </cell>
          <cell r="L40" t="b">
            <v>0</v>
          </cell>
          <cell r="M40" t="b">
            <v>0</v>
          </cell>
          <cell r="N40" t="b">
            <v>0</v>
          </cell>
          <cell r="O40" t="b">
            <v>0</v>
          </cell>
          <cell r="P40" t="str">
            <v>M2</v>
          </cell>
          <cell r="Q40">
            <v>300</v>
          </cell>
        </row>
        <row r="42">
          <cell r="H42" t="str">
            <v>Comprimento</v>
          </cell>
          <cell r="J42" t="str">
            <v>Largura</v>
          </cell>
          <cell r="N42" t="str">
            <v>Total</v>
          </cell>
        </row>
        <row r="43">
          <cell r="H43">
            <v>30</v>
          </cell>
          <cell r="I43" t="str">
            <v>x</v>
          </cell>
          <cell r="J43">
            <v>10</v>
          </cell>
          <cell r="N43">
            <v>300</v>
          </cell>
        </row>
        <row r="44">
          <cell r="C44" t="str">
            <v>Radier para base do pré-moldado</v>
          </cell>
        </row>
      </sheetData>
      <sheetData sheetId="17">
        <row r="14">
          <cell r="B14" t="str">
            <v>PROJETO EXECUTIVO E OBRAS DE CONSTRUÇÃO DE TRAVESSIA E URBANIZAÇÃO NO RIO BARREIRO, RUA MAJOR JOSÉ TINOCO, CAMPO GRANDE – RJ.</v>
          </cell>
        </row>
        <row r="15">
          <cell r="B15" t="str">
            <v>ANEXO 05</v>
          </cell>
        </row>
        <row r="16">
          <cell r="B16" t="str">
            <v xml:space="preserve">MEMÓRIA DE CÁLCULO </v>
          </cell>
        </row>
        <row r="17">
          <cell r="A17" t="str">
            <v>8.</v>
          </cell>
          <cell r="B17" t="str">
            <v>ASBUILT</v>
          </cell>
        </row>
        <row r="18">
          <cell r="B18" t="str">
            <v>ÍTEM</v>
          </cell>
          <cell r="C18" t="str">
            <v>CODIGO</v>
          </cell>
          <cell r="D18" t="str">
            <v>DESCRIÇÃO</v>
          </cell>
          <cell r="P18" t="str">
            <v>UNIDADE</v>
          </cell>
          <cell r="Q18" t="str">
            <v>TOTAL</v>
          </cell>
        </row>
        <row r="19">
          <cell r="B19" t="str">
            <v>8.1</v>
          </cell>
          <cell r="C19" t="str">
            <v>01.050.0716-0</v>
          </cell>
          <cell r="D19" t="str">
            <v>MAO-DE-OBRA DE ARQUITETO OU ENGENHEIRO SENIOR,PARA SERVICOSDE CONSULTORIA DE ENGENHARIA E ARQUITETURA,INCLUSIVE ENCARGOS SOCIAIS</v>
          </cell>
          <cell r="E19" t="b">
            <v>0</v>
          </cell>
          <cell r="F19" t="b">
            <v>0</v>
          </cell>
          <cell r="G19" t="b">
            <v>0</v>
          </cell>
          <cell r="H19" t="b">
            <v>0</v>
          </cell>
          <cell r="I19" t="b">
            <v>0</v>
          </cell>
          <cell r="J19" t="b">
            <v>0</v>
          </cell>
          <cell r="K19" t="b">
            <v>0</v>
          </cell>
          <cell r="L19" t="b">
            <v>0</v>
          </cell>
          <cell r="M19" t="b">
            <v>0</v>
          </cell>
          <cell r="N19" t="b">
            <v>0</v>
          </cell>
          <cell r="O19" t="b">
            <v>0</v>
          </cell>
          <cell r="P19" t="str">
            <v>MES</v>
          </cell>
          <cell r="Q19">
            <v>0.5</v>
          </cell>
        </row>
        <row r="21">
          <cell r="H21" t="str">
            <v>Qt. De Profissionais</v>
          </cell>
          <cell r="J21" t="str">
            <v>Período</v>
          </cell>
          <cell r="N21" t="str">
            <v>Total</v>
          </cell>
        </row>
        <row r="22">
          <cell r="H22">
            <v>1</v>
          </cell>
          <cell r="I22" t="str">
            <v>x</v>
          </cell>
          <cell r="J22">
            <v>0.5</v>
          </cell>
          <cell r="K22" t="str">
            <v>=</v>
          </cell>
          <cell r="N22">
            <v>0.5</v>
          </cell>
        </row>
        <row r="24">
          <cell r="B24" t="str">
            <v>8.2</v>
          </cell>
          <cell r="C24" t="str">
            <v>05.105.0145-0</v>
          </cell>
          <cell r="D24" t="str">
            <v>MAO-DE-OBRA PARA TOPOGRAFO "A",INCLUSIVE ENCARGOS SOCIAIS</v>
          </cell>
          <cell r="E24" t="b">
            <v>0</v>
          </cell>
          <cell r="F24" t="b">
            <v>0</v>
          </cell>
          <cell r="G24" t="b">
            <v>0</v>
          </cell>
          <cell r="H24" t="b">
            <v>0</v>
          </cell>
          <cell r="I24" t="b">
            <v>0</v>
          </cell>
          <cell r="J24" t="b">
            <v>0</v>
          </cell>
          <cell r="K24" t="b">
            <v>0</v>
          </cell>
          <cell r="L24" t="b">
            <v>0</v>
          </cell>
          <cell r="M24" t="b">
            <v>0</v>
          </cell>
          <cell r="N24" t="b">
            <v>0</v>
          </cell>
          <cell r="O24" t="b">
            <v>0</v>
          </cell>
          <cell r="P24" t="str">
            <v>MES</v>
          </cell>
          <cell r="Q24">
            <v>1</v>
          </cell>
        </row>
        <row r="26">
          <cell r="H26" t="str">
            <v>Qt. De Profissionais</v>
          </cell>
          <cell r="J26" t="str">
            <v>Período</v>
          </cell>
          <cell r="N26" t="str">
            <v>Total</v>
          </cell>
        </row>
        <row r="27">
          <cell r="H27">
            <v>1</v>
          </cell>
          <cell r="I27" t="str">
            <v>x</v>
          </cell>
          <cell r="J27">
            <v>1</v>
          </cell>
          <cell r="K27" t="str">
            <v>=</v>
          </cell>
          <cell r="N27">
            <v>1</v>
          </cell>
        </row>
        <row r="29">
          <cell r="B29" t="str">
            <v>8.3</v>
          </cell>
          <cell r="C29" t="str">
            <v>01.050.0717-0</v>
          </cell>
          <cell r="D29" t="str">
            <v>MAO-DE-OBRA DE DESENHISTA CADISTA JUNIOR,PARA SERVICOS DE CONSULTORIA DE ENGENHARIA E ARQUITETURA,INCLUSIVE ENCARGOS SOCIAIS</v>
          </cell>
          <cell r="E29" t="b">
            <v>0</v>
          </cell>
          <cell r="F29" t="b">
            <v>0</v>
          </cell>
          <cell r="G29" t="b">
            <v>0</v>
          </cell>
          <cell r="H29" t="b">
            <v>0</v>
          </cell>
          <cell r="I29" t="b">
            <v>0</v>
          </cell>
          <cell r="J29" t="b">
            <v>0</v>
          </cell>
          <cell r="K29" t="b">
            <v>0</v>
          </cell>
          <cell r="L29" t="b">
            <v>0</v>
          </cell>
          <cell r="M29" t="b">
            <v>0</v>
          </cell>
          <cell r="N29" t="b">
            <v>0</v>
          </cell>
          <cell r="O29" t="b">
            <v>0</v>
          </cell>
          <cell r="P29" t="str">
            <v>MES</v>
          </cell>
          <cell r="Q29">
            <v>1</v>
          </cell>
        </row>
        <row r="31">
          <cell r="H31" t="str">
            <v>Qt. De Profissionais</v>
          </cell>
          <cell r="J31" t="str">
            <v>Período</v>
          </cell>
          <cell r="N31" t="str">
            <v>Total</v>
          </cell>
        </row>
        <row r="32">
          <cell r="H32">
            <v>1</v>
          </cell>
          <cell r="I32" t="str">
            <v>x</v>
          </cell>
          <cell r="J32">
            <v>1</v>
          </cell>
          <cell r="K32" t="str">
            <v>=</v>
          </cell>
          <cell r="N32">
            <v>1</v>
          </cell>
        </row>
        <row r="34">
          <cell r="B34" t="str">
            <v>8.4</v>
          </cell>
          <cell r="C34" t="str">
            <v>01.050.0720-0</v>
          </cell>
          <cell r="D34" t="str">
            <v>MAO-DE-OBRA DE PROJETISTA CADISTA JUNIOR,PARA SERVICOS DE CONSULTORIA DE ENGENHARIA E ARQUITETURA,INCLUSIVE ENCARGOS SOCIAIS</v>
          </cell>
          <cell r="E34" t="b">
            <v>0</v>
          </cell>
          <cell r="F34" t="b">
            <v>0</v>
          </cell>
          <cell r="G34" t="b">
            <v>0</v>
          </cell>
          <cell r="H34" t="b">
            <v>0</v>
          </cell>
          <cell r="I34" t="b">
            <v>0</v>
          </cell>
          <cell r="J34" t="b">
            <v>0</v>
          </cell>
          <cell r="K34" t="b">
            <v>0</v>
          </cell>
          <cell r="L34" t="b">
            <v>0</v>
          </cell>
          <cell r="M34" t="b">
            <v>0</v>
          </cell>
          <cell r="N34" t="b">
            <v>0</v>
          </cell>
          <cell r="O34" t="b">
            <v>0</v>
          </cell>
          <cell r="P34" t="str">
            <v>MES</v>
          </cell>
          <cell r="Q34">
            <v>1</v>
          </cell>
        </row>
        <row r="36">
          <cell r="H36" t="str">
            <v>Qt. De Profissionais</v>
          </cell>
          <cell r="J36" t="str">
            <v>Período</v>
          </cell>
          <cell r="N36" t="str">
            <v>Total</v>
          </cell>
        </row>
        <row r="37">
          <cell r="H37">
            <v>1</v>
          </cell>
          <cell r="I37" t="str">
            <v>x</v>
          </cell>
          <cell r="J37">
            <v>1</v>
          </cell>
          <cell r="K37" t="str">
            <v>=</v>
          </cell>
          <cell r="N37">
            <v>1</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 val="planilha geral modificada"/>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 sheetId="4"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G189"/>
  <sheetViews>
    <sheetView showGridLines="0" showZeros="0" tabSelected="1" view="pageBreakPreview" zoomScale="40" zoomScaleNormal="60" zoomScaleSheetLayoutView="40" workbookViewId="0">
      <selection activeCell="A13" sqref="A13:G13"/>
    </sheetView>
  </sheetViews>
  <sheetFormatPr defaultRowHeight="15" x14ac:dyDescent="0.25"/>
  <cols>
    <col min="1" max="1" width="7.28515625" style="58" customWidth="1"/>
    <col min="2" max="2" width="16.42578125" style="59" customWidth="1"/>
    <col min="3" max="3" width="90.7109375" style="60" customWidth="1"/>
    <col min="4" max="4" width="11.85546875" style="58" bestFit="1" customWidth="1"/>
    <col min="5" max="5" width="16.7109375" style="61" customWidth="1"/>
    <col min="6" max="6" width="21.42578125" style="62" bestFit="1" customWidth="1"/>
    <col min="7" max="7" width="25.28515625" style="62" bestFit="1" customWidth="1"/>
    <col min="8" max="244" width="9.140625" style="5"/>
    <col min="245" max="245" width="10.7109375" style="5" customWidth="1"/>
    <col min="246" max="246" width="18.140625" style="5" bestFit="1" customWidth="1"/>
    <col min="247" max="247" width="70.28515625" style="5" customWidth="1"/>
    <col min="248" max="248" width="12.42578125" style="5" customWidth="1"/>
    <col min="249" max="249" width="17.140625" style="5" customWidth="1"/>
    <col min="250" max="250" width="18.28515625" style="5" customWidth="1"/>
    <col min="251" max="251" width="30.28515625" style="5" customWidth="1"/>
    <col min="252" max="252" width="24.42578125" style="5" bestFit="1" customWidth="1"/>
    <col min="253" max="253" width="15.7109375" style="5" bestFit="1" customWidth="1"/>
    <col min="254" max="254" width="33.7109375" style="5" customWidth="1"/>
    <col min="255" max="255" width="41.42578125" style="5" customWidth="1"/>
    <col min="256" max="256" width="14" style="5" bestFit="1" customWidth="1"/>
    <col min="257" max="257" width="13.42578125" style="5" bestFit="1" customWidth="1"/>
    <col min="258" max="260" width="9.140625" style="5"/>
    <col min="261" max="261" width="37.28515625" style="5" bestFit="1" customWidth="1"/>
    <col min="262" max="500" width="9.140625" style="5"/>
    <col min="501" max="501" width="10.7109375" style="5" customWidth="1"/>
    <col min="502" max="502" width="18.140625" style="5" bestFit="1" customWidth="1"/>
    <col min="503" max="503" width="70.28515625" style="5" customWidth="1"/>
    <col min="504" max="504" width="12.42578125" style="5" customWidth="1"/>
    <col min="505" max="505" width="17.140625" style="5" customWidth="1"/>
    <col min="506" max="506" width="18.28515625" style="5" customWidth="1"/>
    <col min="507" max="507" width="30.28515625" style="5" customWidth="1"/>
    <col min="508" max="508" width="24.42578125" style="5" bestFit="1" customWidth="1"/>
    <col min="509" max="509" width="15.7109375" style="5" bestFit="1" customWidth="1"/>
    <col min="510" max="510" width="33.7109375" style="5" customWidth="1"/>
    <col min="511" max="511" width="41.42578125" style="5" customWidth="1"/>
    <col min="512" max="512" width="14" style="5" bestFit="1" customWidth="1"/>
    <col min="513" max="513" width="13.42578125" style="5" bestFit="1" customWidth="1"/>
    <col min="514" max="516" width="9.140625" style="5"/>
    <col min="517" max="517" width="37.28515625" style="5" bestFit="1" customWidth="1"/>
    <col min="518" max="756" width="9.140625" style="5"/>
    <col min="757" max="757" width="10.7109375" style="5" customWidth="1"/>
    <col min="758" max="758" width="18.140625" style="5" bestFit="1" customWidth="1"/>
    <col min="759" max="759" width="70.28515625" style="5" customWidth="1"/>
    <col min="760" max="760" width="12.42578125" style="5" customWidth="1"/>
    <col min="761" max="761" width="17.140625" style="5" customWidth="1"/>
    <col min="762" max="762" width="18.28515625" style="5" customWidth="1"/>
    <col min="763" max="763" width="30.28515625" style="5" customWidth="1"/>
    <col min="764" max="764" width="24.42578125" style="5" bestFit="1" customWidth="1"/>
    <col min="765" max="765" width="15.7109375" style="5" bestFit="1" customWidth="1"/>
    <col min="766" max="766" width="33.7109375" style="5" customWidth="1"/>
    <col min="767" max="767" width="41.42578125" style="5" customWidth="1"/>
    <col min="768" max="768" width="14" style="5" bestFit="1" customWidth="1"/>
    <col min="769" max="769" width="13.42578125" style="5" bestFit="1" customWidth="1"/>
    <col min="770" max="772" width="9.140625" style="5"/>
    <col min="773" max="773" width="37.28515625" style="5" bestFit="1" customWidth="1"/>
    <col min="774" max="1012" width="9.140625" style="5"/>
    <col min="1013" max="1013" width="10.7109375" style="5" customWidth="1"/>
    <col min="1014" max="1014" width="18.140625" style="5" bestFit="1" customWidth="1"/>
    <col min="1015" max="1015" width="70.28515625" style="5" customWidth="1"/>
    <col min="1016" max="1016" width="12.42578125" style="5" customWidth="1"/>
    <col min="1017" max="1017" width="17.140625" style="5" customWidth="1"/>
    <col min="1018" max="1018" width="18.28515625" style="5" customWidth="1"/>
    <col min="1019" max="1019" width="30.28515625" style="5" customWidth="1"/>
    <col min="1020" max="1020" width="24.42578125" style="5" bestFit="1" customWidth="1"/>
    <col min="1021" max="1021" width="15.7109375" style="5" bestFit="1" customWidth="1"/>
    <col min="1022" max="1022" width="33.7109375" style="5" customWidth="1"/>
    <col min="1023" max="1023" width="41.42578125" style="5" customWidth="1"/>
    <col min="1024" max="1024" width="14" style="5" bestFit="1" customWidth="1"/>
    <col min="1025" max="1025" width="13.42578125" style="5" bestFit="1" customWidth="1"/>
    <col min="1026" max="1028" width="9.140625" style="5"/>
    <col min="1029" max="1029" width="37.28515625" style="5" bestFit="1" customWidth="1"/>
    <col min="1030" max="1268" width="9.140625" style="5"/>
    <col min="1269" max="1269" width="10.7109375" style="5" customWidth="1"/>
    <col min="1270" max="1270" width="18.140625" style="5" bestFit="1" customWidth="1"/>
    <col min="1271" max="1271" width="70.28515625" style="5" customWidth="1"/>
    <col min="1272" max="1272" width="12.42578125" style="5" customWidth="1"/>
    <col min="1273" max="1273" width="17.140625" style="5" customWidth="1"/>
    <col min="1274" max="1274" width="18.28515625" style="5" customWidth="1"/>
    <col min="1275" max="1275" width="30.28515625" style="5" customWidth="1"/>
    <col min="1276" max="1276" width="24.42578125" style="5" bestFit="1" customWidth="1"/>
    <col min="1277" max="1277" width="15.7109375" style="5" bestFit="1" customWidth="1"/>
    <col min="1278" max="1278" width="33.7109375" style="5" customWidth="1"/>
    <col min="1279" max="1279" width="41.42578125" style="5" customWidth="1"/>
    <col min="1280" max="1280" width="14" style="5" bestFit="1" customWidth="1"/>
    <col min="1281" max="1281" width="13.42578125" style="5" bestFit="1" customWidth="1"/>
    <col min="1282" max="1284" width="9.140625" style="5"/>
    <col min="1285" max="1285" width="37.28515625" style="5" bestFit="1" customWidth="1"/>
    <col min="1286" max="1524" width="9.140625" style="5"/>
    <col min="1525" max="1525" width="10.7109375" style="5" customWidth="1"/>
    <col min="1526" max="1526" width="18.140625" style="5" bestFit="1" customWidth="1"/>
    <col min="1527" max="1527" width="70.28515625" style="5" customWidth="1"/>
    <col min="1528" max="1528" width="12.42578125" style="5" customWidth="1"/>
    <col min="1529" max="1529" width="17.140625" style="5" customWidth="1"/>
    <col min="1530" max="1530" width="18.28515625" style="5" customWidth="1"/>
    <col min="1531" max="1531" width="30.28515625" style="5" customWidth="1"/>
    <col min="1532" max="1532" width="24.42578125" style="5" bestFit="1" customWidth="1"/>
    <col min="1533" max="1533" width="15.7109375" style="5" bestFit="1" customWidth="1"/>
    <col min="1534" max="1534" width="33.7109375" style="5" customWidth="1"/>
    <col min="1535" max="1535" width="41.42578125" style="5" customWidth="1"/>
    <col min="1536" max="1536" width="14" style="5" bestFit="1" customWidth="1"/>
    <col min="1537" max="1537" width="13.42578125" style="5" bestFit="1" customWidth="1"/>
    <col min="1538" max="1540" width="9.140625" style="5"/>
    <col min="1541" max="1541" width="37.28515625" style="5" bestFit="1" customWidth="1"/>
    <col min="1542" max="1780" width="9.140625" style="5"/>
    <col min="1781" max="1781" width="10.7109375" style="5" customWidth="1"/>
    <col min="1782" max="1782" width="18.140625" style="5" bestFit="1" customWidth="1"/>
    <col min="1783" max="1783" width="70.28515625" style="5" customWidth="1"/>
    <col min="1784" max="1784" width="12.42578125" style="5" customWidth="1"/>
    <col min="1785" max="1785" width="17.140625" style="5" customWidth="1"/>
    <col min="1786" max="1786" width="18.28515625" style="5" customWidth="1"/>
    <col min="1787" max="1787" width="30.28515625" style="5" customWidth="1"/>
    <col min="1788" max="1788" width="24.42578125" style="5" bestFit="1" customWidth="1"/>
    <col min="1789" max="1789" width="15.7109375" style="5" bestFit="1" customWidth="1"/>
    <col min="1790" max="1790" width="33.7109375" style="5" customWidth="1"/>
    <col min="1791" max="1791" width="41.42578125" style="5" customWidth="1"/>
    <col min="1792" max="1792" width="14" style="5" bestFit="1" customWidth="1"/>
    <col min="1793" max="1793" width="13.42578125" style="5" bestFit="1" customWidth="1"/>
    <col min="1794" max="1796" width="9.140625" style="5"/>
    <col min="1797" max="1797" width="37.28515625" style="5" bestFit="1" customWidth="1"/>
    <col min="1798" max="2036" width="9.140625" style="5"/>
    <col min="2037" max="2037" width="10.7109375" style="5" customWidth="1"/>
    <col min="2038" max="2038" width="18.140625" style="5" bestFit="1" customWidth="1"/>
    <col min="2039" max="2039" width="70.28515625" style="5" customWidth="1"/>
    <col min="2040" max="2040" width="12.42578125" style="5" customWidth="1"/>
    <col min="2041" max="2041" width="17.140625" style="5" customWidth="1"/>
    <col min="2042" max="2042" width="18.28515625" style="5" customWidth="1"/>
    <col min="2043" max="2043" width="30.28515625" style="5" customWidth="1"/>
    <col min="2044" max="2044" width="24.42578125" style="5" bestFit="1" customWidth="1"/>
    <col min="2045" max="2045" width="15.7109375" style="5" bestFit="1" customWidth="1"/>
    <col min="2046" max="2046" width="33.7109375" style="5" customWidth="1"/>
    <col min="2047" max="2047" width="41.42578125" style="5" customWidth="1"/>
    <col min="2048" max="2048" width="14" style="5" bestFit="1" customWidth="1"/>
    <col min="2049" max="2049" width="13.42578125" style="5" bestFit="1" customWidth="1"/>
    <col min="2050" max="2052" width="9.140625" style="5"/>
    <col min="2053" max="2053" width="37.28515625" style="5" bestFit="1" customWidth="1"/>
    <col min="2054" max="2292" width="9.140625" style="5"/>
    <col min="2293" max="2293" width="10.7109375" style="5" customWidth="1"/>
    <col min="2294" max="2294" width="18.140625" style="5" bestFit="1" customWidth="1"/>
    <col min="2295" max="2295" width="70.28515625" style="5" customWidth="1"/>
    <col min="2296" max="2296" width="12.42578125" style="5" customWidth="1"/>
    <col min="2297" max="2297" width="17.140625" style="5" customWidth="1"/>
    <col min="2298" max="2298" width="18.28515625" style="5" customWidth="1"/>
    <col min="2299" max="2299" width="30.28515625" style="5" customWidth="1"/>
    <col min="2300" max="2300" width="24.42578125" style="5" bestFit="1" customWidth="1"/>
    <col min="2301" max="2301" width="15.7109375" style="5" bestFit="1" customWidth="1"/>
    <col min="2302" max="2302" width="33.7109375" style="5" customWidth="1"/>
    <col min="2303" max="2303" width="41.42578125" style="5" customWidth="1"/>
    <col min="2304" max="2304" width="14" style="5" bestFit="1" customWidth="1"/>
    <col min="2305" max="2305" width="13.42578125" style="5" bestFit="1" customWidth="1"/>
    <col min="2306" max="2308" width="9.140625" style="5"/>
    <col min="2309" max="2309" width="37.28515625" style="5" bestFit="1" customWidth="1"/>
    <col min="2310" max="2548" width="9.140625" style="5"/>
    <col min="2549" max="2549" width="10.7109375" style="5" customWidth="1"/>
    <col min="2550" max="2550" width="18.140625" style="5" bestFit="1" customWidth="1"/>
    <col min="2551" max="2551" width="70.28515625" style="5" customWidth="1"/>
    <col min="2552" max="2552" width="12.42578125" style="5" customWidth="1"/>
    <col min="2553" max="2553" width="17.140625" style="5" customWidth="1"/>
    <col min="2554" max="2554" width="18.28515625" style="5" customWidth="1"/>
    <col min="2555" max="2555" width="30.28515625" style="5" customWidth="1"/>
    <col min="2556" max="2556" width="24.42578125" style="5" bestFit="1" customWidth="1"/>
    <col min="2557" max="2557" width="15.7109375" style="5" bestFit="1" customWidth="1"/>
    <col min="2558" max="2558" width="33.7109375" style="5" customWidth="1"/>
    <col min="2559" max="2559" width="41.42578125" style="5" customWidth="1"/>
    <col min="2560" max="2560" width="14" style="5" bestFit="1" customWidth="1"/>
    <col min="2561" max="2561" width="13.42578125" style="5" bestFit="1" customWidth="1"/>
    <col min="2562" max="2564" width="9.140625" style="5"/>
    <col min="2565" max="2565" width="37.28515625" style="5" bestFit="1" customWidth="1"/>
    <col min="2566" max="2804" width="9.140625" style="5"/>
    <col min="2805" max="2805" width="10.7109375" style="5" customWidth="1"/>
    <col min="2806" max="2806" width="18.140625" style="5" bestFit="1" customWidth="1"/>
    <col min="2807" max="2807" width="70.28515625" style="5" customWidth="1"/>
    <col min="2808" max="2808" width="12.42578125" style="5" customWidth="1"/>
    <col min="2809" max="2809" width="17.140625" style="5" customWidth="1"/>
    <col min="2810" max="2810" width="18.28515625" style="5" customWidth="1"/>
    <col min="2811" max="2811" width="30.28515625" style="5" customWidth="1"/>
    <col min="2812" max="2812" width="24.42578125" style="5" bestFit="1" customWidth="1"/>
    <col min="2813" max="2813" width="15.7109375" style="5" bestFit="1" customWidth="1"/>
    <col min="2814" max="2814" width="33.7109375" style="5" customWidth="1"/>
    <col min="2815" max="2815" width="41.42578125" style="5" customWidth="1"/>
    <col min="2816" max="2816" width="14" style="5" bestFit="1" customWidth="1"/>
    <col min="2817" max="2817" width="13.42578125" style="5" bestFit="1" customWidth="1"/>
    <col min="2818" max="2820" width="9.140625" style="5"/>
    <col min="2821" max="2821" width="37.28515625" style="5" bestFit="1" customWidth="1"/>
    <col min="2822" max="3060" width="9.140625" style="5"/>
    <col min="3061" max="3061" width="10.7109375" style="5" customWidth="1"/>
    <col min="3062" max="3062" width="18.140625" style="5" bestFit="1" customWidth="1"/>
    <col min="3063" max="3063" width="70.28515625" style="5" customWidth="1"/>
    <col min="3064" max="3064" width="12.42578125" style="5" customWidth="1"/>
    <col min="3065" max="3065" width="17.140625" style="5" customWidth="1"/>
    <col min="3066" max="3066" width="18.28515625" style="5" customWidth="1"/>
    <col min="3067" max="3067" width="30.28515625" style="5" customWidth="1"/>
    <col min="3068" max="3068" width="24.42578125" style="5" bestFit="1" customWidth="1"/>
    <col min="3069" max="3069" width="15.7109375" style="5" bestFit="1" customWidth="1"/>
    <col min="3070" max="3070" width="33.7109375" style="5" customWidth="1"/>
    <col min="3071" max="3071" width="41.42578125" style="5" customWidth="1"/>
    <col min="3072" max="3072" width="14" style="5" bestFit="1" customWidth="1"/>
    <col min="3073" max="3073" width="13.42578125" style="5" bestFit="1" customWidth="1"/>
    <col min="3074" max="3076" width="9.140625" style="5"/>
    <col min="3077" max="3077" width="37.28515625" style="5" bestFit="1" customWidth="1"/>
    <col min="3078" max="3316" width="9.140625" style="5"/>
    <col min="3317" max="3317" width="10.7109375" style="5" customWidth="1"/>
    <col min="3318" max="3318" width="18.140625" style="5" bestFit="1" customWidth="1"/>
    <col min="3319" max="3319" width="70.28515625" style="5" customWidth="1"/>
    <col min="3320" max="3320" width="12.42578125" style="5" customWidth="1"/>
    <col min="3321" max="3321" width="17.140625" style="5" customWidth="1"/>
    <col min="3322" max="3322" width="18.28515625" style="5" customWidth="1"/>
    <col min="3323" max="3323" width="30.28515625" style="5" customWidth="1"/>
    <col min="3324" max="3324" width="24.42578125" style="5" bestFit="1" customWidth="1"/>
    <col min="3325" max="3325" width="15.7109375" style="5" bestFit="1" customWidth="1"/>
    <col min="3326" max="3326" width="33.7109375" style="5" customWidth="1"/>
    <col min="3327" max="3327" width="41.42578125" style="5" customWidth="1"/>
    <col min="3328" max="3328" width="14" style="5" bestFit="1" customWidth="1"/>
    <col min="3329" max="3329" width="13.42578125" style="5" bestFit="1" customWidth="1"/>
    <col min="3330" max="3332" width="9.140625" style="5"/>
    <col min="3333" max="3333" width="37.28515625" style="5" bestFit="1" customWidth="1"/>
    <col min="3334" max="3572" width="9.140625" style="5"/>
    <col min="3573" max="3573" width="10.7109375" style="5" customWidth="1"/>
    <col min="3574" max="3574" width="18.140625" style="5" bestFit="1" customWidth="1"/>
    <col min="3575" max="3575" width="70.28515625" style="5" customWidth="1"/>
    <col min="3576" max="3576" width="12.42578125" style="5" customWidth="1"/>
    <col min="3577" max="3577" width="17.140625" style="5" customWidth="1"/>
    <col min="3578" max="3578" width="18.28515625" style="5" customWidth="1"/>
    <col min="3579" max="3579" width="30.28515625" style="5" customWidth="1"/>
    <col min="3580" max="3580" width="24.42578125" style="5" bestFit="1" customWidth="1"/>
    <col min="3581" max="3581" width="15.7109375" style="5" bestFit="1" customWidth="1"/>
    <col min="3582" max="3582" width="33.7109375" style="5" customWidth="1"/>
    <col min="3583" max="3583" width="41.42578125" style="5" customWidth="1"/>
    <col min="3584" max="3584" width="14" style="5" bestFit="1" customWidth="1"/>
    <col min="3585" max="3585" width="13.42578125" style="5" bestFit="1" customWidth="1"/>
    <col min="3586" max="3588" width="9.140625" style="5"/>
    <col min="3589" max="3589" width="37.28515625" style="5" bestFit="1" customWidth="1"/>
    <col min="3590" max="3828" width="9.140625" style="5"/>
    <col min="3829" max="3829" width="10.7109375" style="5" customWidth="1"/>
    <col min="3830" max="3830" width="18.140625" style="5" bestFit="1" customWidth="1"/>
    <col min="3831" max="3831" width="70.28515625" style="5" customWidth="1"/>
    <col min="3832" max="3832" width="12.42578125" style="5" customWidth="1"/>
    <col min="3833" max="3833" width="17.140625" style="5" customWidth="1"/>
    <col min="3834" max="3834" width="18.28515625" style="5" customWidth="1"/>
    <col min="3835" max="3835" width="30.28515625" style="5" customWidth="1"/>
    <col min="3836" max="3836" width="24.42578125" style="5" bestFit="1" customWidth="1"/>
    <col min="3837" max="3837" width="15.7109375" style="5" bestFit="1" customWidth="1"/>
    <col min="3838" max="3838" width="33.7109375" style="5" customWidth="1"/>
    <col min="3839" max="3839" width="41.42578125" style="5" customWidth="1"/>
    <col min="3840" max="3840" width="14" style="5" bestFit="1" customWidth="1"/>
    <col min="3841" max="3841" width="13.42578125" style="5" bestFit="1" customWidth="1"/>
    <col min="3842" max="3844" width="9.140625" style="5"/>
    <col min="3845" max="3845" width="37.28515625" style="5" bestFit="1" customWidth="1"/>
    <col min="3846" max="4084" width="9.140625" style="5"/>
    <col min="4085" max="4085" width="10.7109375" style="5" customWidth="1"/>
    <col min="4086" max="4086" width="18.140625" style="5" bestFit="1" customWidth="1"/>
    <col min="4087" max="4087" width="70.28515625" style="5" customWidth="1"/>
    <col min="4088" max="4088" width="12.42578125" style="5" customWidth="1"/>
    <col min="4089" max="4089" width="17.140625" style="5" customWidth="1"/>
    <col min="4090" max="4090" width="18.28515625" style="5" customWidth="1"/>
    <col min="4091" max="4091" width="30.28515625" style="5" customWidth="1"/>
    <col min="4092" max="4092" width="24.42578125" style="5" bestFit="1" customWidth="1"/>
    <col min="4093" max="4093" width="15.7109375" style="5" bestFit="1" customWidth="1"/>
    <col min="4094" max="4094" width="33.7109375" style="5" customWidth="1"/>
    <col min="4095" max="4095" width="41.42578125" style="5" customWidth="1"/>
    <col min="4096" max="4096" width="14" style="5" bestFit="1" customWidth="1"/>
    <col min="4097" max="4097" width="13.42578125" style="5" bestFit="1" customWidth="1"/>
    <col min="4098" max="4100" width="9.140625" style="5"/>
    <col min="4101" max="4101" width="37.28515625" style="5" bestFit="1" customWidth="1"/>
    <col min="4102" max="4340" width="9.140625" style="5"/>
    <col min="4341" max="4341" width="10.7109375" style="5" customWidth="1"/>
    <col min="4342" max="4342" width="18.140625" style="5" bestFit="1" customWidth="1"/>
    <col min="4343" max="4343" width="70.28515625" style="5" customWidth="1"/>
    <col min="4344" max="4344" width="12.42578125" style="5" customWidth="1"/>
    <col min="4345" max="4345" width="17.140625" style="5" customWidth="1"/>
    <col min="4346" max="4346" width="18.28515625" style="5" customWidth="1"/>
    <col min="4347" max="4347" width="30.28515625" style="5" customWidth="1"/>
    <col min="4348" max="4348" width="24.42578125" style="5" bestFit="1" customWidth="1"/>
    <col min="4349" max="4349" width="15.7109375" style="5" bestFit="1" customWidth="1"/>
    <col min="4350" max="4350" width="33.7109375" style="5" customWidth="1"/>
    <col min="4351" max="4351" width="41.42578125" style="5" customWidth="1"/>
    <col min="4352" max="4352" width="14" style="5" bestFit="1" customWidth="1"/>
    <col min="4353" max="4353" width="13.42578125" style="5" bestFit="1" customWidth="1"/>
    <col min="4354" max="4356" width="9.140625" style="5"/>
    <col min="4357" max="4357" width="37.28515625" style="5" bestFit="1" customWidth="1"/>
    <col min="4358" max="4596" width="9.140625" style="5"/>
    <col min="4597" max="4597" width="10.7109375" style="5" customWidth="1"/>
    <col min="4598" max="4598" width="18.140625" style="5" bestFit="1" customWidth="1"/>
    <col min="4599" max="4599" width="70.28515625" style="5" customWidth="1"/>
    <col min="4600" max="4600" width="12.42578125" style="5" customWidth="1"/>
    <col min="4601" max="4601" width="17.140625" style="5" customWidth="1"/>
    <col min="4602" max="4602" width="18.28515625" style="5" customWidth="1"/>
    <col min="4603" max="4603" width="30.28515625" style="5" customWidth="1"/>
    <col min="4604" max="4604" width="24.42578125" style="5" bestFit="1" customWidth="1"/>
    <col min="4605" max="4605" width="15.7109375" style="5" bestFit="1" customWidth="1"/>
    <col min="4606" max="4606" width="33.7109375" style="5" customWidth="1"/>
    <col min="4607" max="4607" width="41.42578125" style="5" customWidth="1"/>
    <col min="4608" max="4608" width="14" style="5" bestFit="1" customWidth="1"/>
    <col min="4609" max="4609" width="13.42578125" style="5" bestFit="1" customWidth="1"/>
    <col min="4610" max="4612" width="9.140625" style="5"/>
    <col min="4613" max="4613" width="37.28515625" style="5" bestFit="1" customWidth="1"/>
    <col min="4614" max="4852" width="9.140625" style="5"/>
    <col min="4853" max="4853" width="10.7109375" style="5" customWidth="1"/>
    <col min="4854" max="4854" width="18.140625" style="5" bestFit="1" customWidth="1"/>
    <col min="4855" max="4855" width="70.28515625" style="5" customWidth="1"/>
    <col min="4856" max="4856" width="12.42578125" style="5" customWidth="1"/>
    <col min="4857" max="4857" width="17.140625" style="5" customWidth="1"/>
    <col min="4858" max="4858" width="18.28515625" style="5" customWidth="1"/>
    <col min="4859" max="4859" width="30.28515625" style="5" customWidth="1"/>
    <col min="4860" max="4860" width="24.42578125" style="5" bestFit="1" customWidth="1"/>
    <col min="4861" max="4861" width="15.7109375" style="5" bestFit="1" customWidth="1"/>
    <col min="4862" max="4862" width="33.7109375" style="5" customWidth="1"/>
    <col min="4863" max="4863" width="41.42578125" style="5" customWidth="1"/>
    <col min="4864" max="4864" width="14" style="5" bestFit="1" customWidth="1"/>
    <col min="4865" max="4865" width="13.42578125" style="5" bestFit="1" customWidth="1"/>
    <col min="4866" max="4868" width="9.140625" style="5"/>
    <col min="4869" max="4869" width="37.28515625" style="5" bestFit="1" customWidth="1"/>
    <col min="4870" max="5108" width="9.140625" style="5"/>
    <col min="5109" max="5109" width="10.7109375" style="5" customWidth="1"/>
    <col min="5110" max="5110" width="18.140625" style="5" bestFit="1" customWidth="1"/>
    <col min="5111" max="5111" width="70.28515625" style="5" customWidth="1"/>
    <col min="5112" max="5112" width="12.42578125" style="5" customWidth="1"/>
    <col min="5113" max="5113" width="17.140625" style="5" customWidth="1"/>
    <col min="5114" max="5114" width="18.28515625" style="5" customWidth="1"/>
    <col min="5115" max="5115" width="30.28515625" style="5" customWidth="1"/>
    <col min="5116" max="5116" width="24.42578125" style="5" bestFit="1" customWidth="1"/>
    <col min="5117" max="5117" width="15.7109375" style="5" bestFit="1" customWidth="1"/>
    <col min="5118" max="5118" width="33.7109375" style="5" customWidth="1"/>
    <col min="5119" max="5119" width="41.42578125" style="5" customWidth="1"/>
    <col min="5120" max="5120" width="14" style="5" bestFit="1" customWidth="1"/>
    <col min="5121" max="5121" width="13.42578125" style="5" bestFit="1" customWidth="1"/>
    <col min="5122" max="5124" width="9.140625" style="5"/>
    <col min="5125" max="5125" width="37.28515625" style="5" bestFit="1" customWidth="1"/>
    <col min="5126" max="5364" width="9.140625" style="5"/>
    <col min="5365" max="5365" width="10.7109375" style="5" customWidth="1"/>
    <col min="5366" max="5366" width="18.140625" style="5" bestFit="1" customWidth="1"/>
    <col min="5367" max="5367" width="70.28515625" style="5" customWidth="1"/>
    <col min="5368" max="5368" width="12.42578125" style="5" customWidth="1"/>
    <col min="5369" max="5369" width="17.140625" style="5" customWidth="1"/>
    <col min="5370" max="5370" width="18.28515625" style="5" customWidth="1"/>
    <col min="5371" max="5371" width="30.28515625" style="5" customWidth="1"/>
    <col min="5372" max="5372" width="24.42578125" style="5" bestFit="1" customWidth="1"/>
    <col min="5373" max="5373" width="15.7109375" style="5" bestFit="1" customWidth="1"/>
    <col min="5374" max="5374" width="33.7109375" style="5" customWidth="1"/>
    <col min="5375" max="5375" width="41.42578125" style="5" customWidth="1"/>
    <col min="5376" max="5376" width="14" style="5" bestFit="1" customWidth="1"/>
    <col min="5377" max="5377" width="13.42578125" style="5" bestFit="1" customWidth="1"/>
    <col min="5378" max="5380" width="9.140625" style="5"/>
    <col min="5381" max="5381" width="37.28515625" style="5" bestFit="1" customWidth="1"/>
    <col min="5382" max="5620" width="9.140625" style="5"/>
    <col min="5621" max="5621" width="10.7109375" style="5" customWidth="1"/>
    <col min="5622" max="5622" width="18.140625" style="5" bestFit="1" customWidth="1"/>
    <col min="5623" max="5623" width="70.28515625" style="5" customWidth="1"/>
    <col min="5624" max="5624" width="12.42578125" style="5" customWidth="1"/>
    <col min="5625" max="5625" width="17.140625" style="5" customWidth="1"/>
    <col min="5626" max="5626" width="18.28515625" style="5" customWidth="1"/>
    <col min="5627" max="5627" width="30.28515625" style="5" customWidth="1"/>
    <col min="5628" max="5628" width="24.42578125" style="5" bestFit="1" customWidth="1"/>
    <col min="5629" max="5629" width="15.7109375" style="5" bestFit="1" customWidth="1"/>
    <col min="5630" max="5630" width="33.7109375" style="5" customWidth="1"/>
    <col min="5631" max="5631" width="41.42578125" style="5" customWidth="1"/>
    <col min="5632" max="5632" width="14" style="5" bestFit="1" customWidth="1"/>
    <col min="5633" max="5633" width="13.42578125" style="5" bestFit="1" customWidth="1"/>
    <col min="5634" max="5636" width="9.140625" style="5"/>
    <col min="5637" max="5637" width="37.28515625" style="5" bestFit="1" customWidth="1"/>
    <col min="5638" max="5876" width="9.140625" style="5"/>
    <col min="5877" max="5877" width="10.7109375" style="5" customWidth="1"/>
    <col min="5878" max="5878" width="18.140625" style="5" bestFit="1" customWidth="1"/>
    <col min="5879" max="5879" width="70.28515625" style="5" customWidth="1"/>
    <col min="5880" max="5880" width="12.42578125" style="5" customWidth="1"/>
    <col min="5881" max="5881" width="17.140625" style="5" customWidth="1"/>
    <col min="5882" max="5882" width="18.28515625" style="5" customWidth="1"/>
    <col min="5883" max="5883" width="30.28515625" style="5" customWidth="1"/>
    <col min="5884" max="5884" width="24.42578125" style="5" bestFit="1" customWidth="1"/>
    <col min="5885" max="5885" width="15.7109375" style="5" bestFit="1" customWidth="1"/>
    <col min="5886" max="5886" width="33.7109375" style="5" customWidth="1"/>
    <col min="5887" max="5887" width="41.42578125" style="5" customWidth="1"/>
    <col min="5888" max="5888" width="14" style="5" bestFit="1" customWidth="1"/>
    <col min="5889" max="5889" width="13.42578125" style="5" bestFit="1" customWidth="1"/>
    <col min="5890" max="5892" width="9.140625" style="5"/>
    <col min="5893" max="5893" width="37.28515625" style="5" bestFit="1" customWidth="1"/>
    <col min="5894" max="6132" width="9.140625" style="5"/>
    <col min="6133" max="6133" width="10.7109375" style="5" customWidth="1"/>
    <col min="6134" max="6134" width="18.140625" style="5" bestFit="1" customWidth="1"/>
    <col min="6135" max="6135" width="70.28515625" style="5" customWidth="1"/>
    <col min="6136" max="6136" width="12.42578125" style="5" customWidth="1"/>
    <col min="6137" max="6137" width="17.140625" style="5" customWidth="1"/>
    <col min="6138" max="6138" width="18.28515625" style="5" customWidth="1"/>
    <col min="6139" max="6139" width="30.28515625" style="5" customWidth="1"/>
    <col min="6140" max="6140" width="24.42578125" style="5" bestFit="1" customWidth="1"/>
    <col min="6141" max="6141" width="15.7109375" style="5" bestFit="1" customWidth="1"/>
    <col min="6142" max="6142" width="33.7109375" style="5" customWidth="1"/>
    <col min="6143" max="6143" width="41.42578125" style="5" customWidth="1"/>
    <col min="6144" max="6144" width="14" style="5" bestFit="1" customWidth="1"/>
    <col min="6145" max="6145" width="13.42578125" style="5" bestFit="1" customWidth="1"/>
    <col min="6146" max="6148" width="9.140625" style="5"/>
    <col min="6149" max="6149" width="37.28515625" style="5" bestFit="1" customWidth="1"/>
    <col min="6150" max="6388" width="9.140625" style="5"/>
    <col min="6389" max="6389" width="10.7109375" style="5" customWidth="1"/>
    <col min="6390" max="6390" width="18.140625" style="5" bestFit="1" customWidth="1"/>
    <col min="6391" max="6391" width="70.28515625" style="5" customWidth="1"/>
    <col min="6392" max="6392" width="12.42578125" style="5" customWidth="1"/>
    <col min="6393" max="6393" width="17.140625" style="5" customWidth="1"/>
    <col min="6394" max="6394" width="18.28515625" style="5" customWidth="1"/>
    <col min="6395" max="6395" width="30.28515625" style="5" customWidth="1"/>
    <col min="6396" max="6396" width="24.42578125" style="5" bestFit="1" customWidth="1"/>
    <col min="6397" max="6397" width="15.7109375" style="5" bestFit="1" customWidth="1"/>
    <col min="6398" max="6398" width="33.7109375" style="5" customWidth="1"/>
    <col min="6399" max="6399" width="41.42578125" style="5" customWidth="1"/>
    <col min="6400" max="6400" width="14" style="5" bestFit="1" customWidth="1"/>
    <col min="6401" max="6401" width="13.42578125" style="5" bestFit="1" customWidth="1"/>
    <col min="6402" max="6404" width="9.140625" style="5"/>
    <col min="6405" max="6405" width="37.28515625" style="5" bestFit="1" customWidth="1"/>
    <col min="6406" max="6644" width="9.140625" style="5"/>
    <col min="6645" max="6645" width="10.7109375" style="5" customWidth="1"/>
    <col min="6646" max="6646" width="18.140625" style="5" bestFit="1" customWidth="1"/>
    <col min="6647" max="6647" width="70.28515625" style="5" customWidth="1"/>
    <col min="6648" max="6648" width="12.42578125" style="5" customWidth="1"/>
    <col min="6649" max="6649" width="17.140625" style="5" customWidth="1"/>
    <col min="6650" max="6650" width="18.28515625" style="5" customWidth="1"/>
    <col min="6651" max="6651" width="30.28515625" style="5" customWidth="1"/>
    <col min="6652" max="6652" width="24.42578125" style="5" bestFit="1" customWidth="1"/>
    <col min="6653" max="6653" width="15.7109375" style="5" bestFit="1" customWidth="1"/>
    <col min="6654" max="6654" width="33.7109375" style="5" customWidth="1"/>
    <col min="6655" max="6655" width="41.42578125" style="5" customWidth="1"/>
    <col min="6656" max="6656" width="14" style="5" bestFit="1" customWidth="1"/>
    <col min="6657" max="6657" width="13.42578125" style="5" bestFit="1" customWidth="1"/>
    <col min="6658" max="6660" width="9.140625" style="5"/>
    <col min="6661" max="6661" width="37.28515625" style="5" bestFit="1" customWidth="1"/>
    <col min="6662" max="6900" width="9.140625" style="5"/>
    <col min="6901" max="6901" width="10.7109375" style="5" customWidth="1"/>
    <col min="6902" max="6902" width="18.140625" style="5" bestFit="1" customWidth="1"/>
    <col min="6903" max="6903" width="70.28515625" style="5" customWidth="1"/>
    <col min="6904" max="6904" width="12.42578125" style="5" customWidth="1"/>
    <col min="6905" max="6905" width="17.140625" style="5" customWidth="1"/>
    <col min="6906" max="6906" width="18.28515625" style="5" customWidth="1"/>
    <col min="6907" max="6907" width="30.28515625" style="5" customWidth="1"/>
    <col min="6908" max="6908" width="24.42578125" style="5" bestFit="1" customWidth="1"/>
    <col min="6909" max="6909" width="15.7109375" style="5" bestFit="1" customWidth="1"/>
    <col min="6910" max="6910" width="33.7109375" style="5" customWidth="1"/>
    <col min="6911" max="6911" width="41.42578125" style="5" customWidth="1"/>
    <col min="6912" max="6912" width="14" style="5" bestFit="1" customWidth="1"/>
    <col min="6913" max="6913" width="13.42578125" style="5" bestFit="1" customWidth="1"/>
    <col min="6914" max="6916" width="9.140625" style="5"/>
    <col min="6917" max="6917" width="37.28515625" style="5" bestFit="1" customWidth="1"/>
    <col min="6918" max="7156" width="9.140625" style="5"/>
    <col min="7157" max="7157" width="10.7109375" style="5" customWidth="1"/>
    <col min="7158" max="7158" width="18.140625" style="5" bestFit="1" customWidth="1"/>
    <col min="7159" max="7159" width="70.28515625" style="5" customWidth="1"/>
    <col min="7160" max="7160" width="12.42578125" style="5" customWidth="1"/>
    <col min="7161" max="7161" width="17.140625" style="5" customWidth="1"/>
    <col min="7162" max="7162" width="18.28515625" style="5" customWidth="1"/>
    <col min="7163" max="7163" width="30.28515625" style="5" customWidth="1"/>
    <col min="7164" max="7164" width="24.42578125" style="5" bestFit="1" customWidth="1"/>
    <col min="7165" max="7165" width="15.7109375" style="5" bestFit="1" customWidth="1"/>
    <col min="7166" max="7166" width="33.7109375" style="5" customWidth="1"/>
    <col min="7167" max="7167" width="41.42578125" style="5" customWidth="1"/>
    <col min="7168" max="7168" width="14" style="5" bestFit="1" customWidth="1"/>
    <col min="7169" max="7169" width="13.42578125" style="5" bestFit="1" customWidth="1"/>
    <col min="7170" max="7172" width="9.140625" style="5"/>
    <col min="7173" max="7173" width="37.28515625" style="5" bestFit="1" customWidth="1"/>
    <col min="7174" max="7412" width="9.140625" style="5"/>
    <col min="7413" max="7413" width="10.7109375" style="5" customWidth="1"/>
    <col min="7414" max="7414" width="18.140625" style="5" bestFit="1" customWidth="1"/>
    <col min="7415" max="7415" width="70.28515625" style="5" customWidth="1"/>
    <col min="7416" max="7416" width="12.42578125" style="5" customWidth="1"/>
    <col min="7417" max="7417" width="17.140625" style="5" customWidth="1"/>
    <col min="7418" max="7418" width="18.28515625" style="5" customWidth="1"/>
    <col min="7419" max="7419" width="30.28515625" style="5" customWidth="1"/>
    <col min="7420" max="7420" width="24.42578125" style="5" bestFit="1" customWidth="1"/>
    <col min="7421" max="7421" width="15.7109375" style="5" bestFit="1" customWidth="1"/>
    <col min="7422" max="7422" width="33.7109375" style="5" customWidth="1"/>
    <col min="7423" max="7423" width="41.42578125" style="5" customWidth="1"/>
    <col min="7424" max="7424" width="14" style="5" bestFit="1" customWidth="1"/>
    <col min="7425" max="7425" width="13.42578125" style="5" bestFit="1" customWidth="1"/>
    <col min="7426" max="7428" width="9.140625" style="5"/>
    <col min="7429" max="7429" width="37.28515625" style="5" bestFit="1" customWidth="1"/>
    <col min="7430" max="7668" width="9.140625" style="5"/>
    <col min="7669" max="7669" width="10.7109375" style="5" customWidth="1"/>
    <col min="7670" max="7670" width="18.140625" style="5" bestFit="1" customWidth="1"/>
    <col min="7671" max="7671" width="70.28515625" style="5" customWidth="1"/>
    <col min="7672" max="7672" width="12.42578125" style="5" customWidth="1"/>
    <col min="7673" max="7673" width="17.140625" style="5" customWidth="1"/>
    <col min="7674" max="7674" width="18.28515625" style="5" customWidth="1"/>
    <col min="7675" max="7675" width="30.28515625" style="5" customWidth="1"/>
    <col min="7676" max="7676" width="24.42578125" style="5" bestFit="1" customWidth="1"/>
    <col min="7677" max="7677" width="15.7109375" style="5" bestFit="1" customWidth="1"/>
    <col min="7678" max="7678" width="33.7109375" style="5" customWidth="1"/>
    <col min="7679" max="7679" width="41.42578125" style="5" customWidth="1"/>
    <col min="7680" max="7680" width="14" style="5" bestFit="1" customWidth="1"/>
    <col min="7681" max="7681" width="13.42578125" style="5" bestFit="1" customWidth="1"/>
    <col min="7682" max="7684" width="9.140625" style="5"/>
    <col min="7685" max="7685" width="37.28515625" style="5" bestFit="1" customWidth="1"/>
    <col min="7686" max="7924" width="9.140625" style="5"/>
    <col min="7925" max="7925" width="10.7109375" style="5" customWidth="1"/>
    <col min="7926" max="7926" width="18.140625" style="5" bestFit="1" customWidth="1"/>
    <col min="7927" max="7927" width="70.28515625" style="5" customWidth="1"/>
    <col min="7928" max="7928" width="12.42578125" style="5" customWidth="1"/>
    <col min="7929" max="7929" width="17.140625" style="5" customWidth="1"/>
    <col min="7930" max="7930" width="18.28515625" style="5" customWidth="1"/>
    <col min="7931" max="7931" width="30.28515625" style="5" customWidth="1"/>
    <col min="7932" max="7932" width="24.42578125" style="5" bestFit="1" customWidth="1"/>
    <col min="7933" max="7933" width="15.7109375" style="5" bestFit="1" customWidth="1"/>
    <col min="7934" max="7934" width="33.7109375" style="5" customWidth="1"/>
    <col min="7935" max="7935" width="41.42578125" style="5" customWidth="1"/>
    <col min="7936" max="7936" width="14" style="5" bestFit="1" customWidth="1"/>
    <col min="7937" max="7937" width="13.42578125" style="5" bestFit="1" customWidth="1"/>
    <col min="7938" max="7940" width="9.140625" style="5"/>
    <col min="7941" max="7941" width="37.28515625" style="5" bestFit="1" customWidth="1"/>
    <col min="7942" max="8180" width="9.140625" style="5"/>
    <col min="8181" max="8181" width="10.7109375" style="5" customWidth="1"/>
    <col min="8182" max="8182" width="18.140625" style="5" bestFit="1" customWidth="1"/>
    <col min="8183" max="8183" width="70.28515625" style="5" customWidth="1"/>
    <col min="8184" max="8184" width="12.42578125" style="5" customWidth="1"/>
    <col min="8185" max="8185" width="17.140625" style="5" customWidth="1"/>
    <col min="8186" max="8186" width="18.28515625" style="5" customWidth="1"/>
    <col min="8187" max="8187" width="30.28515625" style="5" customWidth="1"/>
    <col min="8188" max="8188" width="24.42578125" style="5" bestFit="1" customWidth="1"/>
    <col min="8189" max="8189" width="15.7109375" style="5" bestFit="1" customWidth="1"/>
    <col min="8190" max="8190" width="33.7109375" style="5" customWidth="1"/>
    <col min="8191" max="8191" width="41.42578125" style="5" customWidth="1"/>
    <col min="8192" max="8192" width="14" style="5" bestFit="1" customWidth="1"/>
    <col min="8193" max="8193" width="13.42578125" style="5" bestFit="1" customWidth="1"/>
    <col min="8194" max="8196" width="9.140625" style="5"/>
    <col min="8197" max="8197" width="37.28515625" style="5" bestFit="1" customWidth="1"/>
    <col min="8198" max="8436" width="9.140625" style="5"/>
    <col min="8437" max="8437" width="10.7109375" style="5" customWidth="1"/>
    <col min="8438" max="8438" width="18.140625" style="5" bestFit="1" customWidth="1"/>
    <col min="8439" max="8439" width="70.28515625" style="5" customWidth="1"/>
    <col min="8440" max="8440" width="12.42578125" style="5" customWidth="1"/>
    <col min="8441" max="8441" width="17.140625" style="5" customWidth="1"/>
    <col min="8442" max="8442" width="18.28515625" style="5" customWidth="1"/>
    <col min="8443" max="8443" width="30.28515625" style="5" customWidth="1"/>
    <col min="8444" max="8444" width="24.42578125" style="5" bestFit="1" customWidth="1"/>
    <col min="8445" max="8445" width="15.7109375" style="5" bestFit="1" customWidth="1"/>
    <col min="8446" max="8446" width="33.7109375" style="5" customWidth="1"/>
    <col min="8447" max="8447" width="41.42578125" style="5" customWidth="1"/>
    <col min="8448" max="8448" width="14" style="5" bestFit="1" customWidth="1"/>
    <col min="8449" max="8449" width="13.42578125" style="5" bestFit="1" customWidth="1"/>
    <col min="8450" max="8452" width="9.140625" style="5"/>
    <col min="8453" max="8453" width="37.28515625" style="5" bestFit="1" customWidth="1"/>
    <col min="8454" max="8692" width="9.140625" style="5"/>
    <col min="8693" max="8693" width="10.7109375" style="5" customWidth="1"/>
    <col min="8694" max="8694" width="18.140625" style="5" bestFit="1" customWidth="1"/>
    <col min="8695" max="8695" width="70.28515625" style="5" customWidth="1"/>
    <col min="8696" max="8696" width="12.42578125" style="5" customWidth="1"/>
    <col min="8697" max="8697" width="17.140625" style="5" customWidth="1"/>
    <col min="8698" max="8698" width="18.28515625" style="5" customWidth="1"/>
    <col min="8699" max="8699" width="30.28515625" style="5" customWidth="1"/>
    <col min="8700" max="8700" width="24.42578125" style="5" bestFit="1" customWidth="1"/>
    <col min="8701" max="8701" width="15.7109375" style="5" bestFit="1" customWidth="1"/>
    <col min="8702" max="8702" width="33.7109375" style="5" customWidth="1"/>
    <col min="8703" max="8703" width="41.42578125" style="5" customWidth="1"/>
    <col min="8704" max="8704" width="14" style="5" bestFit="1" customWidth="1"/>
    <col min="8705" max="8705" width="13.42578125" style="5" bestFit="1" customWidth="1"/>
    <col min="8706" max="8708" width="9.140625" style="5"/>
    <col min="8709" max="8709" width="37.28515625" style="5" bestFit="1" customWidth="1"/>
    <col min="8710" max="8948" width="9.140625" style="5"/>
    <col min="8949" max="8949" width="10.7109375" style="5" customWidth="1"/>
    <col min="8950" max="8950" width="18.140625" style="5" bestFit="1" customWidth="1"/>
    <col min="8951" max="8951" width="70.28515625" style="5" customWidth="1"/>
    <col min="8952" max="8952" width="12.42578125" style="5" customWidth="1"/>
    <col min="8953" max="8953" width="17.140625" style="5" customWidth="1"/>
    <col min="8954" max="8954" width="18.28515625" style="5" customWidth="1"/>
    <col min="8955" max="8955" width="30.28515625" style="5" customWidth="1"/>
    <col min="8956" max="8956" width="24.42578125" style="5" bestFit="1" customWidth="1"/>
    <col min="8957" max="8957" width="15.7109375" style="5" bestFit="1" customWidth="1"/>
    <col min="8958" max="8958" width="33.7109375" style="5" customWidth="1"/>
    <col min="8959" max="8959" width="41.42578125" style="5" customWidth="1"/>
    <col min="8960" max="8960" width="14" style="5" bestFit="1" customWidth="1"/>
    <col min="8961" max="8961" width="13.42578125" style="5" bestFit="1" customWidth="1"/>
    <col min="8962" max="8964" width="9.140625" style="5"/>
    <col min="8965" max="8965" width="37.28515625" style="5" bestFit="1" customWidth="1"/>
    <col min="8966" max="9204" width="9.140625" style="5"/>
    <col min="9205" max="9205" width="10.7109375" style="5" customWidth="1"/>
    <col min="9206" max="9206" width="18.140625" style="5" bestFit="1" customWidth="1"/>
    <col min="9207" max="9207" width="70.28515625" style="5" customWidth="1"/>
    <col min="9208" max="9208" width="12.42578125" style="5" customWidth="1"/>
    <col min="9209" max="9209" width="17.140625" style="5" customWidth="1"/>
    <col min="9210" max="9210" width="18.28515625" style="5" customWidth="1"/>
    <col min="9211" max="9211" width="30.28515625" style="5" customWidth="1"/>
    <col min="9212" max="9212" width="24.42578125" style="5" bestFit="1" customWidth="1"/>
    <col min="9213" max="9213" width="15.7109375" style="5" bestFit="1" customWidth="1"/>
    <col min="9214" max="9214" width="33.7109375" style="5" customWidth="1"/>
    <col min="9215" max="9215" width="41.42578125" style="5" customWidth="1"/>
    <col min="9216" max="9216" width="14" style="5" bestFit="1" customWidth="1"/>
    <col min="9217" max="9217" width="13.42578125" style="5" bestFit="1" customWidth="1"/>
    <col min="9218" max="9220" width="9.140625" style="5"/>
    <col min="9221" max="9221" width="37.28515625" style="5" bestFit="1" customWidth="1"/>
    <col min="9222" max="9460" width="9.140625" style="5"/>
    <col min="9461" max="9461" width="10.7109375" style="5" customWidth="1"/>
    <col min="9462" max="9462" width="18.140625" style="5" bestFit="1" customWidth="1"/>
    <col min="9463" max="9463" width="70.28515625" style="5" customWidth="1"/>
    <col min="9464" max="9464" width="12.42578125" style="5" customWidth="1"/>
    <col min="9465" max="9465" width="17.140625" style="5" customWidth="1"/>
    <col min="9466" max="9466" width="18.28515625" style="5" customWidth="1"/>
    <col min="9467" max="9467" width="30.28515625" style="5" customWidth="1"/>
    <col min="9468" max="9468" width="24.42578125" style="5" bestFit="1" customWidth="1"/>
    <col min="9469" max="9469" width="15.7109375" style="5" bestFit="1" customWidth="1"/>
    <col min="9470" max="9470" width="33.7109375" style="5" customWidth="1"/>
    <col min="9471" max="9471" width="41.42578125" style="5" customWidth="1"/>
    <col min="9472" max="9472" width="14" style="5" bestFit="1" customWidth="1"/>
    <col min="9473" max="9473" width="13.42578125" style="5" bestFit="1" customWidth="1"/>
    <col min="9474" max="9476" width="9.140625" style="5"/>
    <col min="9477" max="9477" width="37.28515625" style="5" bestFit="1" customWidth="1"/>
    <col min="9478" max="9716" width="9.140625" style="5"/>
    <col min="9717" max="9717" width="10.7109375" style="5" customWidth="1"/>
    <col min="9718" max="9718" width="18.140625" style="5" bestFit="1" customWidth="1"/>
    <col min="9719" max="9719" width="70.28515625" style="5" customWidth="1"/>
    <col min="9720" max="9720" width="12.42578125" style="5" customWidth="1"/>
    <col min="9721" max="9721" width="17.140625" style="5" customWidth="1"/>
    <col min="9722" max="9722" width="18.28515625" style="5" customWidth="1"/>
    <col min="9723" max="9723" width="30.28515625" style="5" customWidth="1"/>
    <col min="9724" max="9724" width="24.42578125" style="5" bestFit="1" customWidth="1"/>
    <col min="9725" max="9725" width="15.7109375" style="5" bestFit="1" customWidth="1"/>
    <col min="9726" max="9726" width="33.7109375" style="5" customWidth="1"/>
    <col min="9727" max="9727" width="41.42578125" style="5" customWidth="1"/>
    <col min="9728" max="9728" width="14" style="5" bestFit="1" customWidth="1"/>
    <col min="9729" max="9729" width="13.42578125" style="5" bestFit="1" customWidth="1"/>
    <col min="9730" max="9732" width="9.140625" style="5"/>
    <col min="9733" max="9733" width="37.28515625" style="5" bestFit="1" customWidth="1"/>
    <col min="9734" max="9972" width="9.140625" style="5"/>
    <col min="9973" max="9973" width="10.7109375" style="5" customWidth="1"/>
    <col min="9974" max="9974" width="18.140625" style="5" bestFit="1" customWidth="1"/>
    <col min="9975" max="9975" width="70.28515625" style="5" customWidth="1"/>
    <col min="9976" max="9976" width="12.42578125" style="5" customWidth="1"/>
    <col min="9977" max="9977" width="17.140625" style="5" customWidth="1"/>
    <col min="9978" max="9978" width="18.28515625" style="5" customWidth="1"/>
    <col min="9979" max="9979" width="30.28515625" style="5" customWidth="1"/>
    <col min="9980" max="9980" width="24.42578125" style="5" bestFit="1" customWidth="1"/>
    <col min="9981" max="9981" width="15.7109375" style="5" bestFit="1" customWidth="1"/>
    <col min="9982" max="9982" width="33.7109375" style="5" customWidth="1"/>
    <col min="9983" max="9983" width="41.42578125" style="5" customWidth="1"/>
    <col min="9984" max="9984" width="14" style="5" bestFit="1" customWidth="1"/>
    <col min="9985" max="9985" width="13.42578125" style="5" bestFit="1" customWidth="1"/>
    <col min="9986" max="9988" width="9.140625" style="5"/>
    <col min="9989" max="9989" width="37.28515625" style="5" bestFit="1" customWidth="1"/>
    <col min="9990" max="10228" width="9.140625" style="5"/>
    <col min="10229" max="10229" width="10.7109375" style="5" customWidth="1"/>
    <col min="10230" max="10230" width="18.140625" style="5" bestFit="1" customWidth="1"/>
    <col min="10231" max="10231" width="70.28515625" style="5" customWidth="1"/>
    <col min="10232" max="10232" width="12.42578125" style="5" customWidth="1"/>
    <col min="10233" max="10233" width="17.140625" style="5" customWidth="1"/>
    <col min="10234" max="10234" width="18.28515625" style="5" customWidth="1"/>
    <col min="10235" max="10235" width="30.28515625" style="5" customWidth="1"/>
    <col min="10236" max="10236" width="24.42578125" style="5" bestFit="1" customWidth="1"/>
    <col min="10237" max="10237" width="15.7109375" style="5" bestFit="1" customWidth="1"/>
    <col min="10238" max="10238" width="33.7109375" style="5" customWidth="1"/>
    <col min="10239" max="10239" width="41.42578125" style="5" customWidth="1"/>
    <col min="10240" max="10240" width="14" style="5" bestFit="1" customWidth="1"/>
    <col min="10241" max="10241" width="13.42578125" style="5" bestFit="1" customWidth="1"/>
    <col min="10242" max="10244" width="9.140625" style="5"/>
    <col min="10245" max="10245" width="37.28515625" style="5" bestFit="1" customWidth="1"/>
    <col min="10246" max="10484" width="9.140625" style="5"/>
    <col min="10485" max="10485" width="10.7109375" style="5" customWidth="1"/>
    <col min="10486" max="10486" width="18.140625" style="5" bestFit="1" customWidth="1"/>
    <col min="10487" max="10487" width="70.28515625" style="5" customWidth="1"/>
    <col min="10488" max="10488" width="12.42578125" style="5" customWidth="1"/>
    <col min="10489" max="10489" width="17.140625" style="5" customWidth="1"/>
    <col min="10490" max="10490" width="18.28515625" style="5" customWidth="1"/>
    <col min="10491" max="10491" width="30.28515625" style="5" customWidth="1"/>
    <col min="10492" max="10492" width="24.42578125" style="5" bestFit="1" customWidth="1"/>
    <col min="10493" max="10493" width="15.7109375" style="5" bestFit="1" customWidth="1"/>
    <col min="10494" max="10494" width="33.7109375" style="5" customWidth="1"/>
    <col min="10495" max="10495" width="41.42578125" style="5" customWidth="1"/>
    <col min="10496" max="10496" width="14" style="5" bestFit="1" customWidth="1"/>
    <col min="10497" max="10497" width="13.42578125" style="5" bestFit="1" customWidth="1"/>
    <col min="10498" max="10500" width="9.140625" style="5"/>
    <col min="10501" max="10501" width="37.28515625" style="5" bestFit="1" customWidth="1"/>
    <col min="10502" max="10740" width="9.140625" style="5"/>
    <col min="10741" max="10741" width="10.7109375" style="5" customWidth="1"/>
    <col min="10742" max="10742" width="18.140625" style="5" bestFit="1" customWidth="1"/>
    <col min="10743" max="10743" width="70.28515625" style="5" customWidth="1"/>
    <col min="10744" max="10744" width="12.42578125" style="5" customWidth="1"/>
    <col min="10745" max="10745" width="17.140625" style="5" customWidth="1"/>
    <col min="10746" max="10746" width="18.28515625" style="5" customWidth="1"/>
    <col min="10747" max="10747" width="30.28515625" style="5" customWidth="1"/>
    <col min="10748" max="10748" width="24.42578125" style="5" bestFit="1" customWidth="1"/>
    <col min="10749" max="10749" width="15.7109375" style="5" bestFit="1" customWidth="1"/>
    <col min="10750" max="10750" width="33.7109375" style="5" customWidth="1"/>
    <col min="10751" max="10751" width="41.42578125" style="5" customWidth="1"/>
    <col min="10752" max="10752" width="14" style="5" bestFit="1" customWidth="1"/>
    <col min="10753" max="10753" width="13.42578125" style="5" bestFit="1" customWidth="1"/>
    <col min="10754" max="10756" width="9.140625" style="5"/>
    <col min="10757" max="10757" width="37.28515625" style="5" bestFit="1" customWidth="1"/>
    <col min="10758" max="10996" width="9.140625" style="5"/>
    <col min="10997" max="10997" width="10.7109375" style="5" customWidth="1"/>
    <col min="10998" max="10998" width="18.140625" style="5" bestFit="1" customWidth="1"/>
    <col min="10999" max="10999" width="70.28515625" style="5" customWidth="1"/>
    <col min="11000" max="11000" width="12.42578125" style="5" customWidth="1"/>
    <col min="11001" max="11001" width="17.140625" style="5" customWidth="1"/>
    <col min="11002" max="11002" width="18.28515625" style="5" customWidth="1"/>
    <col min="11003" max="11003" width="30.28515625" style="5" customWidth="1"/>
    <col min="11004" max="11004" width="24.42578125" style="5" bestFit="1" customWidth="1"/>
    <col min="11005" max="11005" width="15.7109375" style="5" bestFit="1" customWidth="1"/>
    <col min="11006" max="11006" width="33.7109375" style="5" customWidth="1"/>
    <col min="11007" max="11007" width="41.42578125" style="5" customWidth="1"/>
    <col min="11008" max="11008" width="14" style="5" bestFit="1" customWidth="1"/>
    <col min="11009" max="11009" width="13.42578125" style="5" bestFit="1" customWidth="1"/>
    <col min="11010" max="11012" width="9.140625" style="5"/>
    <col min="11013" max="11013" width="37.28515625" style="5" bestFit="1" customWidth="1"/>
    <col min="11014" max="11252" width="9.140625" style="5"/>
    <col min="11253" max="11253" width="10.7109375" style="5" customWidth="1"/>
    <col min="11254" max="11254" width="18.140625" style="5" bestFit="1" customWidth="1"/>
    <col min="11255" max="11255" width="70.28515625" style="5" customWidth="1"/>
    <col min="11256" max="11256" width="12.42578125" style="5" customWidth="1"/>
    <col min="11257" max="11257" width="17.140625" style="5" customWidth="1"/>
    <col min="11258" max="11258" width="18.28515625" style="5" customWidth="1"/>
    <col min="11259" max="11259" width="30.28515625" style="5" customWidth="1"/>
    <col min="11260" max="11260" width="24.42578125" style="5" bestFit="1" customWidth="1"/>
    <col min="11261" max="11261" width="15.7109375" style="5" bestFit="1" customWidth="1"/>
    <col min="11262" max="11262" width="33.7109375" style="5" customWidth="1"/>
    <col min="11263" max="11263" width="41.42578125" style="5" customWidth="1"/>
    <col min="11264" max="11264" width="14" style="5" bestFit="1" customWidth="1"/>
    <col min="11265" max="11265" width="13.42578125" style="5" bestFit="1" customWidth="1"/>
    <col min="11266" max="11268" width="9.140625" style="5"/>
    <col min="11269" max="11269" width="37.28515625" style="5" bestFit="1" customWidth="1"/>
    <col min="11270" max="11508" width="9.140625" style="5"/>
    <col min="11509" max="11509" width="10.7109375" style="5" customWidth="1"/>
    <col min="11510" max="11510" width="18.140625" style="5" bestFit="1" customWidth="1"/>
    <col min="11511" max="11511" width="70.28515625" style="5" customWidth="1"/>
    <col min="11512" max="11512" width="12.42578125" style="5" customWidth="1"/>
    <col min="11513" max="11513" width="17.140625" style="5" customWidth="1"/>
    <col min="11514" max="11514" width="18.28515625" style="5" customWidth="1"/>
    <col min="11515" max="11515" width="30.28515625" style="5" customWidth="1"/>
    <col min="11516" max="11516" width="24.42578125" style="5" bestFit="1" customWidth="1"/>
    <col min="11517" max="11517" width="15.7109375" style="5" bestFit="1" customWidth="1"/>
    <col min="11518" max="11518" width="33.7109375" style="5" customWidth="1"/>
    <col min="11519" max="11519" width="41.42578125" style="5" customWidth="1"/>
    <col min="11520" max="11520" width="14" style="5" bestFit="1" customWidth="1"/>
    <col min="11521" max="11521" width="13.42578125" style="5" bestFit="1" customWidth="1"/>
    <col min="11522" max="11524" width="9.140625" style="5"/>
    <col min="11525" max="11525" width="37.28515625" style="5" bestFit="1" customWidth="1"/>
    <col min="11526" max="11764" width="9.140625" style="5"/>
    <col min="11765" max="11765" width="10.7109375" style="5" customWidth="1"/>
    <col min="11766" max="11766" width="18.140625" style="5" bestFit="1" customWidth="1"/>
    <col min="11767" max="11767" width="70.28515625" style="5" customWidth="1"/>
    <col min="11768" max="11768" width="12.42578125" style="5" customWidth="1"/>
    <col min="11769" max="11769" width="17.140625" style="5" customWidth="1"/>
    <col min="11770" max="11770" width="18.28515625" style="5" customWidth="1"/>
    <col min="11771" max="11771" width="30.28515625" style="5" customWidth="1"/>
    <col min="11772" max="11772" width="24.42578125" style="5" bestFit="1" customWidth="1"/>
    <col min="11773" max="11773" width="15.7109375" style="5" bestFit="1" customWidth="1"/>
    <col min="11774" max="11774" width="33.7109375" style="5" customWidth="1"/>
    <col min="11775" max="11775" width="41.42578125" style="5" customWidth="1"/>
    <col min="11776" max="11776" width="14" style="5" bestFit="1" customWidth="1"/>
    <col min="11777" max="11777" width="13.42578125" style="5" bestFit="1" customWidth="1"/>
    <col min="11778" max="11780" width="9.140625" style="5"/>
    <col min="11781" max="11781" width="37.28515625" style="5" bestFit="1" customWidth="1"/>
    <col min="11782" max="12020" width="9.140625" style="5"/>
    <col min="12021" max="12021" width="10.7109375" style="5" customWidth="1"/>
    <col min="12022" max="12022" width="18.140625" style="5" bestFit="1" customWidth="1"/>
    <col min="12023" max="12023" width="70.28515625" style="5" customWidth="1"/>
    <col min="12024" max="12024" width="12.42578125" style="5" customWidth="1"/>
    <col min="12025" max="12025" width="17.140625" style="5" customWidth="1"/>
    <col min="12026" max="12026" width="18.28515625" style="5" customWidth="1"/>
    <col min="12027" max="12027" width="30.28515625" style="5" customWidth="1"/>
    <col min="12028" max="12028" width="24.42578125" style="5" bestFit="1" customWidth="1"/>
    <col min="12029" max="12029" width="15.7109375" style="5" bestFit="1" customWidth="1"/>
    <col min="12030" max="12030" width="33.7109375" style="5" customWidth="1"/>
    <col min="12031" max="12031" width="41.42578125" style="5" customWidth="1"/>
    <col min="12032" max="12032" width="14" style="5" bestFit="1" customWidth="1"/>
    <col min="12033" max="12033" width="13.42578125" style="5" bestFit="1" customWidth="1"/>
    <col min="12034" max="12036" width="9.140625" style="5"/>
    <col min="12037" max="12037" width="37.28515625" style="5" bestFit="1" customWidth="1"/>
    <col min="12038" max="12276" width="9.140625" style="5"/>
    <col min="12277" max="12277" width="10.7109375" style="5" customWidth="1"/>
    <col min="12278" max="12278" width="18.140625" style="5" bestFit="1" customWidth="1"/>
    <col min="12279" max="12279" width="70.28515625" style="5" customWidth="1"/>
    <col min="12280" max="12280" width="12.42578125" style="5" customWidth="1"/>
    <col min="12281" max="12281" width="17.140625" style="5" customWidth="1"/>
    <col min="12282" max="12282" width="18.28515625" style="5" customWidth="1"/>
    <col min="12283" max="12283" width="30.28515625" style="5" customWidth="1"/>
    <col min="12284" max="12284" width="24.42578125" style="5" bestFit="1" customWidth="1"/>
    <col min="12285" max="12285" width="15.7109375" style="5" bestFit="1" customWidth="1"/>
    <col min="12286" max="12286" width="33.7109375" style="5" customWidth="1"/>
    <col min="12287" max="12287" width="41.42578125" style="5" customWidth="1"/>
    <col min="12288" max="12288" width="14" style="5" bestFit="1" customWidth="1"/>
    <col min="12289" max="12289" width="13.42578125" style="5" bestFit="1" customWidth="1"/>
    <col min="12290" max="12292" width="9.140625" style="5"/>
    <col min="12293" max="12293" width="37.28515625" style="5" bestFit="1" customWidth="1"/>
    <col min="12294" max="12532" width="9.140625" style="5"/>
    <col min="12533" max="12533" width="10.7109375" style="5" customWidth="1"/>
    <col min="12534" max="12534" width="18.140625" style="5" bestFit="1" customWidth="1"/>
    <col min="12535" max="12535" width="70.28515625" style="5" customWidth="1"/>
    <col min="12536" max="12536" width="12.42578125" style="5" customWidth="1"/>
    <col min="12537" max="12537" width="17.140625" style="5" customWidth="1"/>
    <col min="12538" max="12538" width="18.28515625" style="5" customWidth="1"/>
    <col min="12539" max="12539" width="30.28515625" style="5" customWidth="1"/>
    <col min="12540" max="12540" width="24.42578125" style="5" bestFit="1" customWidth="1"/>
    <col min="12541" max="12541" width="15.7109375" style="5" bestFit="1" customWidth="1"/>
    <col min="12542" max="12542" width="33.7109375" style="5" customWidth="1"/>
    <col min="12543" max="12543" width="41.42578125" style="5" customWidth="1"/>
    <col min="12544" max="12544" width="14" style="5" bestFit="1" customWidth="1"/>
    <col min="12545" max="12545" width="13.42578125" style="5" bestFit="1" customWidth="1"/>
    <col min="12546" max="12548" width="9.140625" style="5"/>
    <col min="12549" max="12549" width="37.28515625" style="5" bestFit="1" customWidth="1"/>
    <col min="12550" max="12788" width="9.140625" style="5"/>
    <col min="12789" max="12789" width="10.7109375" style="5" customWidth="1"/>
    <col min="12790" max="12790" width="18.140625" style="5" bestFit="1" customWidth="1"/>
    <col min="12791" max="12791" width="70.28515625" style="5" customWidth="1"/>
    <col min="12792" max="12792" width="12.42578125" style="5" customWidth="1"/>
    <col min="12793" max="12793" width="17.140625" style="5" customWidth="1"/>
    <col min="12794" max="12794" width="18.28515625" style="5" customWidth="1"/>
    <col min="12795" max="12795" width="30.28515625" style="5" customWidth="1"/>
    <col min="12796" max="12796" width="24.42578125" style="5" bestFit="1" customWidth="1"/>
    <col min="12797" max="12797" width="15.7109375" style="5" bestFit="1" customWidth="1"/>
    <col min="12798" max="12798" width="33.7109375" style="5" customWidth="1"/>
    <col min="12799" max="12799" width="41.42578125" style="5" customWidth="1"/>
    <col min="12800" max="12800" width="14" style="5" bestFit="1" customWidth="1"/>
    <col min="12801" max="12801" width="13.42578125" style="5" bestFit="1" customWidth="1"/>
    <col min="12802" max="12804" width="9.140625" style="5"/>
    <col min="12805" max="12805" width="37.28515625" style="5" bestFit="1" customWidth="1"/>
    <col min="12806" max="13044" width="9.140625" style="5"/>
    <col min="13045" max="13045" width="10.7109375" style="5" customWidth="1"/>
    <col min="13046" max="13046" width="18.140625" style="5" bestFit="1" customWidth="1"/>
    <col min="13047" max="13047" width="70.28515625" style="5" customWidth="1"/>
    <col min="13048" max="13048" width="12.42578125" style="5" customWidth="1"/>
    <col min="13049" max="13049" width="17.140625" style="5" customWidth="1"/>
    <col min="13050" max="13050" width="18.28515625" style="5" customWidth="1"/>
    <col min="13051" max="13051" width="30.28515625" style="5" customWidth="1"/>
    <col min="13052" max="13052" width="24.42578125" style="5" bestFit="1" customWidth="1"/>
    <col min="13053" max="13053" width="15.7109375" style="5" bestFit="1" customWidth="1"/>
    <col min="13054" max="13054" width="33.7109375" style="5" customWidth="1"/>
    <col min="13055" max="13055" width="41.42578125" style="5" customWidth="1"/>
    <col min="13056" max="13056" width="14" style="5" bestFit="1" customWidth="1"/>
    <col min="13057" max="13057" width="13.42578125" style="5" bestFit="1" customWidth="1"/>
    <col min="13058" max="13060" width="9.140625" style="5"/>
    <col min="13061" max="13061" width="37.28515625" style="5" bestFit="1" customWidth="1"/>
    <col min="13062" max="13300" width="9.140625" style="5"/>
    <col min="13301" max="13301" width="10.7109375" style="5" customWidth="1"/>
    <col min="13302" max="13302" width="18.140625" style="5" bestFit="1" customWidth="1"/>
    <col min="13303" max="13303" width="70.28515625" style="5" customWidth="1"/>
    <col min="13304" max="13304" width="12.42578125" style="5" customWidth="1"/>
    <col min="13305" max="13305" width="17.140625" style="5" customWidth="1"/>
    <col min="13306" max="13306" width="18.28515625" style="5" customWidth="1"/>
    <col min="13307" max="13307" width="30.28515625" style="5" customWidth="1"/>
    <col min="13308" max="13308" width="24.42578125" style="5" bestFit="1" customWidth="1"/>
    <col min="13309" max="13309" width="15.7109375" style="5" bestFit="1" customWidth="1"/>
    <col min="13310" max="13310" width="33.7109375" style="5" customWidth="1"/>
    <col min="13311" max="13311" width="41.42578125" style="5" customWidth="1"/>
    <col min="13312" max="13312" width="14" style="5" bestFit="1" customWidth="1"/>
    <col min="13313" max="13313" width="13.42578125" style="5" bestFit="1" customWidth="1"/>
    <col min="13314" max="13316" width="9.140625" style="5"/>
    <col min="13317" max="13317" width="37.28515625" style="5" bestFit="1" customWidth="1"/>
    <col min="13318" max="13556" width="9.140625" style="5"/>
    <col min="13557" max="13557" width="10.7109375" style="5" customWidth="1"/>
    <col min="13558" max="13558" width="18.140625" style="5" bestFit="1" customWidth="1"/>
    <col min="13559" max="13559" width="70.28515625" style="5" customWidth="1"/>
    <col min="13560" max="13560" width="12.42578125" style="5" customWidth="1"/>
    <col min="13561" max="13561" width="17.140625" style="5" customWidth="1"/>
    <col min="13562" max="13562" width="18.28515625" style="5" customWidth="1"/>
    <col min="13563" max="13563" width="30.28515625" style="5" customWidth="1"/>
    <col min="13564" max="13564" width="24.42578125" style="5" bestFit="1" customWidth="1"/>
    <col min="13565" max="13565" width="15.7109375" style="5" bestFit="1" customWidth="1"/>
    <col min="13566" max="13566" width="33.7109375" style="5" customWidth="1"/>
    <col min="13567" max="13567" width="41.42578125" style="5" customWidth="1"/>
    <col min="13568" max="13568" width="14" style="5" bestFit="1" customWidth="1"/>
    <col min="13569" max="13569" width="13.42578125" style="5" bestFit="1" customWidth="1"/>
    <col min="13570" max="13572" width="9.140625" style="5"/>
    <col min="13573" max="13573" width="37.28515625" style="5" bestFit="1" customWidth="1"/>
    <col min="13574" max="13812" width="9.140625" style="5"/>
    <col min="13813" max="13813" width="10.7109375" style="5" customWidth="1"/>
    <col min="13814" max="13814" width="18.140625" style="5" bestFit="1" customWidth="1"/>
    <col min="13815" max="13815" width="70.28515625" style="5" customWidth="1"/>
    <col min="13816" max="13816" width="12.42578125" style="5" customWidth="1"/>
    <col min="13817" max="13817" width="17.140625" style="5" customWidth="1"/>
    <col min="13818" max="13818" width="18.28515625" style="5" customWidth="1"/>
    <col min="13819" max="13819" width="30.28515625" style="5" customWidth="1"/>
    <col min="13820" max="13820" width="24.42578125" style="5" bestFit="1" customWidth="1"/>
    <col min="13821" max="13821" width="15.7109375" style="5" bestFit="1" customWidth="1"/>
    <col min="13822" max="13822" width="33.7109375" style="5" customWidth="1"/>
    <col min="13823" max="13823" width="41.42578125" style="5" customWidth="1"/>
    <col min="13824" max="13824" width="14" style="5" bestFit="1" customWidth="1"/>
    <col min="13825" max="13825" width="13.42578125" style="5" bestFit="1" customWidth="1"/>
    <col min="13826" max="13828" width="9.140625" style="5"/>
    <col min="13829" max="13829" width="37.28515625" style="5" bestFit="1" customWidth="1"/>
    <col min="13830" max="14068" width="9.140625" style="5"/>
    <col min="14069" max="14069" width="10.7109375" style="5" customWidth="1"/>
    <col min="14070" max="14070" width="18.140625" style="5" bestFit="1" customWidth="1"/>
    <col min="14071" max="14071" width="70.28515625" style="5" customWidth="1"/>
    <col min="14072" max="14072" width="12.42578125" style="5" customWidth="1"/>
    <col min="14073" max="14073" width="17.140625" style="5" customWidth="1"/>
    <col min="14074" max="14074" width="18.28515625" style="5" customWidth="1"/>
    <col min="14075" max="14075" width="30.28515625" style="5" customWidth="1"/>
    <col min="14076" max="14076" width="24.42578125" style="5" bestFit="1" customWidth="1"/>
    <col min="14077" max="14077" width="15.7109375" style="5" bestFit="1" customWidth="1"/>
    <col min="14078" max="14078" width="33.7109375" style="5" customWidth="1"/>
    <col min="14079" max="14079" width="41.42578125" style="5" customWidth="1"/>
    <col min="14080" max="14080" width="14" style="5" bestFit="1" customWidth="1"/>
    <col min="14081" max="14081" width="13.42578125" style="5" bestFit="1" customWidth="1"/>
    <col min="14082" max="14084" width="9.140625" style="5"/>
    <col min="14085" max="14085" width="37.28515625" style="5" bestFit="1" customWidth="1"/>
    <col min="14086" max="14324" width="9.140625" style="5"/>
    <col min="14325" max="14325" width="10.7109375" style="5" customWidth="1"/>
    <col min="14326" max="14326" width="18.140625" style="5" bestFit="1" customWidth="1"/>
    <col min="14327" max="14327" width="70.28515625" style="5" customWidth="1"/>
    <col min="14328" max="14328" width="12.42578125" style="5" customWidth="1"/>
    <col min="14329" max="14329" width="17.140625" style="5" customWidth="1"/>
    <col min="14330" max="14330" width="18.28515625" style="5" customWidth="1"/>
    <col min="14331" max="14331" width="30.28515625" style="5" customWidth="1"/>
    <col min="14332" max="14332" width="24.42578125" style="5" bestFit="1" customWidth="1"/>
    <col min="14333" max="14333" width="15.7109375" style="5" bestFit="1" customWidth="1"/>
    <col min="14334" max="14334" width="33.7109375" style="5" customWidth="1"/>
    <col min="14335" max="14335" width="41.42578125" style="5" customWidth="1"/>
    <col min="14336" max="14336" width="14" style="5" bestFit="1" customWidth="1"/>
    <col min="14337" max="14337" width="13.42578125" style="5" bestFit="1" customWidth="1"/>
    <col min="14338" max="14340" width="9.140625" style="5"/>
    <col min="14341" max="14341" width="37.28515625" style="5" bestFit="1" customWidth="1"/>
    <col min="14342" max="14580" width="9.140625" style="5"/>
    <col min="14581" max="14581" width="10.7109375" style="5" customWidth="1"/>
    <col min="14582" max="14582" width="18.140625" style="5" bestFit="1" customWidth="1"/>
    <col min="14583" max="14583" width="70.28515625" style="5" customWidth="1"/>
    <col min="14584" max="14584" width="12.42578125" style="5" customWidth="1"/>
    <col min="14585" max="14585" width="17.140625" style="5" customWidth="1"/>
    <col min="14586" max="14586" width="18.28515625" style="5" customWidth="1"/>
    <col min="14587" max="14587" width="30.28515625" style="5" customWidth="1"/>
    <col min="14588" max="14588" width="24.42578125" style="5" bestFit="1" customWidth="1"/>
    <col min="14589" max="14589" width="15.7109375" style="5" bestFit="1" customWidth="1"/>
    <col min="14590" max="14590" width="33.7109375" style="5" customWidth="1"/>
    <col min="14591" max="14591" width="41.42578125" style="5" customWidth="1"/>
    <col min="14592" max="14592" width="14" style="5" bestFit="1" customWidth="1"/>
    <col min="14593" max="14593" width="13.42578125" style="5" bestFit="1" customWidth="1"/>
    <col min="14594" max="14596" width="9.140625" style="5"/>
    <col min="14597" max="14597" width="37.28515625" style="5" bestFit="1" customWidth="1"/>
    <col min="14598" max="14836" width="9.140625" style="5"/>
    <col min="14837" max="14837" width="10.7109375" style="5" customWidth="1"/>
    <col min="14838" max="14838" width="18.140625" style="5" bestFit="1" customWidth="1"/>
    <col min="14839" max="14839" width="70.28515625" style="5" customWidth="1"/>
    <col min="14840" max="14840" width="12.42578125" style="5" customWidth="1"/>
    <col min="14841" max="14841" width="17.140625" style="5" customWidth="1"/>
    <col min="14842" max="14842" width="18.28515625" style="5" customWidth="1"/>
    <col min="14843" max="14843" width="30.28515625" style="5" customWidth="1"/>
    <col min="14844" max="14844" width="24.42578125" style="5" bestFit="1" customWidth="1"/>
    <col min="14845" max="14845" width="15.7109375" style="5" bestFit="1" customWidth="1"/>
    <col min="14846" max="14846" width="33.7109375" style="5" customWidth="1"/>
    <col min="14847" max="14847" width="41.42578125" style="5" customWidth="1"/>
    <col min="14848" max="14848" width="14" style="5" bestFit="1" customWidth="1"/>
    <col min="14849" max="14849" width="13.42578125" style="5" bestFit="1" customWidth="1"/>
    <col min="14850" max="14852" width="9.140625" style="5"/>
    <col min="14853" max="14853" width="37.28515625" style="5" bestFit="1" customWidth="1"/>
    <col min="14854" max="15092" width="9.140625" style="5"/>
    <col min="15093" max="15093" width="10.7109375" style="5" customWidth="1"/>
    <col min="15094" max="15094" width="18.140625" style="5" bestFit="1" customWidth="1"/>
    <col min="15095" max="15095" width="70.28515625" style="5" customWidth="1"/>
    <col min="15096" max="15096" width="12.42578125" style="5" customWidth="1"/>
    <col min="15097" max="15097" width="17.140625" style="5" customWidth="1"/>
    <col min="15098" max="15098" width="18.28515625" style="5" customWidth="1"/>
    <col min="15099" max="15099" width="30.28515625" style="5" customWidth="1"/>
    <col min="15100" max="15100" width="24.42578125" style="5" bestFit="1" customWidth="1"/>
    <col min="15101" max="15101" width="15.7109375" style="5" bestFit="1" customWidth="1"/>
    <col min="15102" max="15102" width="33.7109375" style="5" customWidth="1"/>
    <col min="15103" max="15103" width="41.42578125" style="5" customWidth="1"/>
    <col min="15104" max="15104" width="14" style="5" bestFit="1" customWidth="1"/>
    <col min="15105" max="15105" width="13.42578125" style="5" bestFit="1" customWidth="1"/>
    <col min="15106" max="15108" width="9.140625" style="5"/>
    <col min="15109" max="15109" width="37.28515625" style="5" bestFit="1" customWidth="1"/>
    <col min="15110" max="15348" width="9.140625" style="5"/>
    <col min="15349" max="15349" width="10.7109375" style="5" customWidth="1"/>
    <col min="15350" max="15350" width="18.140625" style="5" bestFit="1" customWidth="1"/>
    <col min="15351" max="15351" width="70.28515625" style="5" customWidth="1"/>
    <col min="15352" max="15352" width="12.42578125" style="5" customWidth="1"/>
    <col min="15353" max="15353" width="17.140625" style="5" customWidth="1"/>
    <col min="15354" max="15354" width="18.28515625" style="5" customWidth="1"/>
    <col min="15355" max="15355" width="30.28515625" style="5" customWidth="1"/>
    <col min="15356" max="15356" width="24.42578125" style="5" bestFit="1" customWidth="1"/>
    <col min="15357" max="15357" width="15.7109375" style="5" bestFit="1" customWidth="1"/>
    <col min="15358" max="15358" width="33.7109375" style="5" customWidth="1"/>
    <col min="15359" max="15359" width="41.42578125" style="5" customWidth="1"/>
    <col min="15360" max="15360" width="14" style="5" bestFit="1" customWidth="1"/>
    <col min="15361" max="15361" width="13.42578125" style="5" bestFit="1" customWidth="1"/>
    <col min="15362" max="15364" width="9.140625" style="5"/>
    <col min="15365" max="15365" width="37.28515625" style="5" bestFit="1" customWidth="1"/>
    <col min="15366" max="15604" width="9.140625" style="5"/>
    <col min="15605" max="15605" width="10.7109375" style="5" customWidth="1"/>
    <col min="15606" max="15606" width="18.140625" style="5" bestFit="1" customWidth="1"/>
    <col min="15607" max="15607" width="70.28515625" style="5" customWidth="1"/>
    <col min="15608" max="15608" width="12.42578125" style="5" customWidth="1"/>
    <col min="15609" max="15609" width="17.140625" style="5" customWidth="1"/>
    <col min="15610" max="15610" width="18.28515625" style="5" customWidth="1"/>
    <col min="15611" max="15611" width="30.28515625" style="5" customWidth="1"/>
    <col min="15612" max="15612" width="24.42578125" style="5" bestFit="1" customWidth="1"/>
    <col min="15613" max="15613" width="15.7109375" style="5" bestFit="1" customWidth="1"/>
    <col min="15614" max="15614" width="33.7109375" style="5" customWidth="1"/>
    <col min="15615" max="15615" width="41.42578125" style="5" customWidth="1"/>
    <col min="15616" max="15616" width="14" style="5" bestFit="1" customWidth="1"/>
    <col min="15617" max="15617" width="13.42578125" style="5" bestFit="1" customWidth="1"/>
    <col min="15618" max="15620" width="9.140625" style="5"/>
    <col min="15621" max="15621" width="37.28515625" style="5" bestFit="1" customWidth="1"/>
    <col min="15622" max="15860" width="9.140625" style="5"/>
    <col min="15861" max="15861" width="10.7109375" style="5" customWidth="1"/>
    <col min="15862" max="15862" width="18.140625" style="5" bestFit="1" customWidth="1"/>
    <col min="15863" max="15863" width="70.28515625" style="5" customWidth="1"/>
    <col min="15864" max="15864" width="12.42578125" style="5" customWidth="1"/>
    <col min="15865" max="15865" width="17.140625" style="5" customWidth="1"/>
    <col min="15866" max="15866" width="18.28515625" style="5" customWidth="1"/>
    <col min="15867" max="15867" width="30.28515625" style="5" customWidth="1"/>
    <col min="15868" max="15868" width="24.42578125" style="5" bestFit="1" customWidth="1"/>
    <col min="15869" max="15869" width="15.7109375" style="5" bestFit="1" customWidth="1"/>
    <col min="15870" max="15870" width="33.7109375" style="5" customWidth="1"/>
    <col min="15871" max="15871" width="41.42578125" style="5" customWidth="1"/>
    <col min="15872" max="15872" width="14" style="5" bestFit="1" customWidth="1"/>
    <col min="15873" max="15873" width="13.42578125" style="5" bestFit="1" customWidth="1"/>
    <col min="15874" max="15876" width="9.140625" style="5"/>
    <col min="15877" max="15877" width="37.28515625" style="5" bestFit="1" customWidth="1"/>
    <col min="15878" max="16116" width="9.140625" style="5"/>
    <col min="16117" max="16117" width="10.7109375" style="5" customWidth="1"/>
    <col min="16118" max="16118" width="18.140625" style="5" bestFit="1" customWidth="1"/>
    <col min="16119" max="16119" width="70.28515625" style="5" customWidth="1"/>
    <col min="16120" max="16120" width="12.42578125" style="5" customWidth="1"/>
    <col min="16121" max="16121" width="17.140625" style="5" customWidth="1"/>
    <col min="16122" max="16122" width="18.28515625" style="5" customWidth="1"/>
    <col min="16123" max="16123" width="30.28515625" style="5" customWidth="1"/>
    <col min="16124" max="16124" width="24.42578125" style="5" bestFit="1" customWidth="1"/>
    <col min="16125" max="16125" width="15.7109375" style="5" bestFit="1" customWidth="1"/>
    <col min="16126" max="16126" width="33.7109375" style="5" customWidth="1"/>
    <col min="16127" max="16127" width="41.42578125" style="5" customWidth="1"/>
    <col min="16128" max="16128" width="14" style="5" bestFit="1" customWidth="1"/>
    <col min="16129" max="16129" width="13.42578125" style="5" bestFit="1" customWidth="1"/>
    <col min="16130" max="16132" width="9.140625" style="5"/>
    <col min="16133" max="16133" width="37.28515625" style="5" bestFit="1" customWidth="1"/>
    <col min="16134" max="16384" width="9.140625" style="5"/>
  </cols>
  <sheetData>
    <row r="1" spans="1:7" ht="15.75" x14ac:dyDescent="0.25">
      <c r="A1" s="1"/>
      <c r="B1" s="2"/>
      <c r="C1" s="2"/>
      <c r="D1" s="2"/>
      <c r="E1" s="3"/>
      <c r="F1" s="2"/>
      <c r="G1" s="4"/>
    </row>
    <row r="2" spans="1:7" ht="15.75" x14ac:dyDescent="0.25">
      <c r="A2" s="6"/>
      <c r="B2" s="7"/>
      <c r="C2" s="7"/>
      <c r="D2" s="7"/>
      <c r="E2" s="8"/>
      <c r="F2" s="7"/>
      <c r="G2" s="9"/>
    </row>
    <row r="3" spans="1:7" ht="15.75" x14ac:dyDescent="0.25">
      <c r="A3" s="6"/>
      <c r="B3" s="7"/>
      <c r="C3" s="7"/>
      <c r="D3" s="7"/>
      <c r="E3" s="8"/>
      <c r="F3" s="7"/>
      <c r="G3" s="9"/>
    </row>
    <row r="4" spans="1:7" ht="15.75" x14ac:dyDescent="0.25">
      <c r="A4" s="6"/>
      <c r="B4" s="7"/>
      <c r="C4" s="7"/>
      <c r="D4" s="7"/>
      <c r="E4" s="8"/>
      <c r="F4" s="7"/>
      <c r="G4" s="9"/>
    </row>
    <row r="5" spans="1:7" ht="15.75" x14ac:dyDescent="0.25">
      <c r="A5" s="6"/>
      <c r="B5" s="7"/>
      <c r="C5" s="7"/>
      <c r="D5" s="7"/>
      <c r="E5" s="8"/>
      <c r="F5" s="7"/>
      <c r="G5" s="9"/>
    </row>
    <row r="6" spans="1:7" ht="15.75" x14ac:dyDescent="0.25">
      <c r="A6" s="6"/>
      <c r="B6" s="7"/>
      <c r="C6" s="7"/>
      <c r="D6" s="7"/>
      <c r="E6" s="8"/>
      <c r="F6" s="7"/>
      <c r="G6" s="9"/>
    </row>
    <row r="7" spans="1:7" s="13" customFormat="1" ht="15.75" x14ac:dyDescent="0.25">
      <c r="A7" s="10"/>
      <c r="B7" s="11"/>
      <c r="C7" s="11"/>
      <c r="D7" s="11"/>
      <c r="E7" s="11"/>
      <c r="F7" s="11"/>
      <c r="G7" s="12"/>
    </row>
    <row r="8" spans="1:7" s="13" customFormat="1" ht="15.75" x14ac:dyDescent="0.25">
      <c r="A8" s="10"/>
      <c r="B8" s="11"/>
      <c r="C8" s="11"/>
      <c r="D8" s="11"/>
      <c r="E8" s="11"/>
      <c r="F8" s="11"/>
      <c r="G8" s="12"/>
    </row>
    <row r="9" spans="1:7" x14ac:dyDescent="0.25">
      <c r="A9" s="10"/>
      <c r="B9" s="11"/>
      <c r="C9" s="11"/>
      <c r="D9" s="11"/>
      <c r="E9" s="11"/>
      <c r="F9" s="11"/>
      <c r="G9" s="12"/>
    </row>
    <row r="10" spans="1:7" x14ac:dyDescent="0.25">
      <c r="A10" s="10"/>
      <c r="B10" s="11"/>
      <c r="C10" s="11"/>
      <c r="D10" s="11"/>
      <c r="E10" s="11"/>
      <c r="F10" s="11"/>
      <c r="G10" s="12"/>
    </row>
    <row r="11" spans="1:7" ht="15.75" x14ac:dyDescent="0.25">
      <c r="A11" s="14" t="str">
        <f>'[1]CRON.'!B11</f>
        <v>PROJETO EXECUTIVO E OBRAS DE CONSTRUÇÃO DE TRAVESSIA E URBANIZAÇÃO NO RIO BARREIRO, RUA MAJOR JOSÉ TINOCO, CAMPO GRANDE – RJ.</v>
      </c>
      <c r="B11" s="15"/>
      <c r="C11" s="15"/>
      <c r="D11" s="15"/>
      <c r="E11" s="15"/>
      <c r="F11" s="15"/>
      <c r="G11" s="16"/>
    </row>
    <row r="12" spans="1:7" ht="15.75" x14ac:dyDescent="0.25">
      <c r="A12" s="14" t="s">
        <v>165</v>
      </c>
      <c r="B12" s="15"/>
      <c r="C12" s="15"/>
      <c r="D12" s="15"/>
      <c r="E12" s="15"/>
      <c r="F12" s="15"/>
      <c r="G12" s="16"/>
    </row>
    <row r="13" spans="1:7" ht="15.75" x14ac:dyDescent="0.25">
      <c r="A13" s="14" t="s">
        <v>0</v>
      </c>
      <c r="B13" s="15"/>
      <c r="C13" s="15"/>
      <c r="D13" s="15"/>
      <c r="E13" s="15"/>
      <c r="F13" s="15"/>
      <c r="G13" s="16"/>
    </row>
    <row r="14" spans="1:7" ht="16.5" thickBot="1" x14ac:dyDescent="0.3">
      <c r="A14" s="17"/>
      <c r="B14" s="18"/>
      <c r="C14" s="18"/>
      <c r="D14" s="18"/>
      <c r="E14" s="18"/>
      <c r="F14" s="19"/>
      <c r="G14" s="20" t="s">
        <v>1</v>
      </c>
    </row>
    <row r="15" spans="1:7" ht="15.75" x14ac:dyDescent="0.25">
      <c r="A15" s="21" t="s">
        <v>2</v>
      </c>
      <c r="B15" s="22" t="s">
        <v>3</v>
      </c>
      <c r="C15" s="23" t="s">
        <v>4</v>
      </c>
      <c r="D15" s="23" t="s">
        <v>5</v>
      </c>
      <c r="E15" s="24" t="s">
        <v>6</v>
      </c>
      <c r="F15" s="23" t="s">
        <v>7</v>
      </c>
      <c r="G15" s="23" t="s">
        <v>8</v>
      </c>
    </row>
    <row r="16" spans="1:7" ht="15.75" x14ac:dyDescent="0.25">
      <c r="A16" s="25"/>
      <c r="B16" s="26" t="s">
        <v>9</v>
      </c>
      <c r="C16" s="27"/>
      <c r="D16" s="27"/>
      <c r="E16" s="28"/>
      <c r="F16" s="27"/>
      <c r="G16" s="27"/>
    </row>
    <row r="17" spans="1:7" ht="15.75" x14ac:dyDescent="0.25">
      <c r="A17" s="29" t="s">
        <v>10</v>
      </c>
      <c r="B17" s="30" t="str">
        <f>'[1]ORÇ. ADM LOCAL'!B16</f>
        <v>ADMINISTRAÇÃO LOCAL</v>
      </c>
      <c r="C17" s="30"/>
      <c r="D17" s="31"/>
      <c r="E17" s="32"/>
      <c r="F17" s="31"/>
      <c r="G17" s="33"/>
    </row>
    <row r="18" spans="1:7" s="39" customFormat="1" x14ac:dyDescent="0.25">
      <c r="A18" s="34" t="s">
        <v>11</v>
      </c>
      <c r="B18" s="35" t="str">
        <f>VLOOKUP(A18,'[1]ORÇ. ADM LOCAL'!A:G,2,)</f>
        <v>01.001.0001-5</v>
      </c>
      <c r="C18" s="36" t="str">
        <f>VLOOKUP(A18,'[1]ORÇ. ADM LOCAL'!A:G,3,)</f>
        <v>ADMINISTRAÇÃO LOCAL</v>
      </c>
      <c r="D18" s="35" t="str">
        <f>VLOOKUP(A18,'[1]ORÇ. ADM LOCAL'!A:G,4,)</f>
        <v>UN</v>
      </c>
      <c r="E18" s="37">
        <f>VLOOKUP(A18,'[1]ORÇ. ADM LOCAL'!A:G,5,)</f>
        <v>1</v>
      </c>
      <c r="F18" s="38"/>
      <c r="G18" s="38"/>
    </row>
    <row r="19" spans="1:7" s="39" customFormat="1" ht="15.75" x14ac:dyDescent="0.25">
      <c r="A19" s="40"/>
      <c r="B19" s="41"/>
      <c r="C19" s="42"/>
      <c r="D19" s="41"/>
      <c r="E19" s="43" t="s">
        <v>12</v>
      </c>
      <c r="F19" s="44"/>
      <c r="G19" s="45"/>
    </row>
    <row r="20" spans="1:7" ht="15.75" x14ac:dyDescent="0.25">
      <c r="A20" s="29" t="s">
        <v>13</v>
      </c>
      <c r="B20" s="30" t="str">
        <f>VLOOKUP(A20,'[1]2-ENCARGOS COMPLEMENTARES'!A:Q,2,)</f>
        <v>ENCARGOS COMPLEMENTARES</v>
      </c>
      <c r="C20" s="30"/>
      <c r="D20" s="31"/>
      <c r="E20" s="32"/>
      <c r="F20" s="31"/>
      <c r="G20" s="33"/>
    </row>
    <row r="21" spans="1:7" s="39" customFormat="1" x14ac:dyDescent="0.25">
      <c r="A21" s="34" t="s">
        <v>14</v>
      </c>
      <c r="B21" s="35" t="str">
        <f>VLOOKUP(A21,'[1]2-ENCARGOS COMPLEMENTARES'!B:Q,2,)</f>
        <v>05.100.0026-0</v>
      </c>
      <c r="C21" s="36" t="str">
        <f>VLOOKUP(A21,'[1]2-ENCARGOS COMPLEMENTARES'!B:Q,3,)</f>
        <v>VALE TRANSPORTE, CONSIDERANDO PASSAGEM IDA E VOLTA</v>
      </c>
      <c r="D21" s="35" t="str">
        <f>VLOOKUP(A21,'[1]2-ENCARGOS COMPLEMENTARES'!B:Q,15,)</f>
        <v>UN</v>
      </c>
      <c r="E21" s="38">
        <f>VLOOKUP(A21,'[1]2-ENCARGOS COMPLEMENTARES'!B:Q,16,)</f>
        <v>882</v>
      </c>
      <c r="F21" s="38"/>
      <c r="G21" s="38"/>
    </row>
    <row r="22" spans="1:7" s="39" customFormat="1" ht="30" x14ac:dyDescent="0.25">
      <c r="A22" s="34" t="s">
        <v>15</v>
      </c>
      <c r="B22" s="35" t="str">
        <f>VLOOKUP(A22,'[1]2-ENCARGOS COMPLEMENTARES'!B:Q,2,)</f>
        <v>05.100.0020-0</v>
      </c>
      <c r="C22" s="36" t="str">
        <f>VLOOKUP(A22,'[1]2-ENCARGOS COMPLEMENTARES'!B:Q,3,)</f>
        <v>CAFE DA MANHA, CONFORME CONVENCAO DO TRABALHO PARA CONSTRUCAO CIVIL E CONDICOES HIGIENICAS E SANITARIAS ADEQUADAS</v>
      </c>
      <c r="D22" s="35" t="str">
        <f>VLOOKUP(A22,'[1]2-ENCARGOS COMPLEMENTARES'!B:Q,15,)</f>
        <v>UN</v>
      </c>
      <c r="E22" s="38">
        <f>VLOOKUP(A22,'[1]2-ENCARGOS COMPLEMENTARES'!B:Q,16,)</f>
        <v>880</v>
      </c>
      <c r="F22" s="38"/>
      <c r="G22" s="38"/>
    </row>
    <row r="23" spans="1:7" s="39" customFormat="1" ht="30" x14ac:dyDescent="0.25">
      <c r="A23" s="34" t="s">
        <v>16</v>
      </c>
      <c r="B23" s="35" t="str">
        <f>VLOOKUP(A23,'[1]2-ENCARGOS COMPLEMENTARES'!B:Q,2,)</f>
        <v>05.100.0022-0</v>
      </c>
      <c r="C23" s="36" t="str">
        <f>VLOOKUP(A23,'[1]2-ENCARGOS COMPLEMENTARES'!B:Q,3,)</f>
        <v>REFEICAO CONFORME CONVENCAO DO TRABALHO PARA CONSTRUCAO CIVIL E CONDICOES HIGIENICAS E SANITARIAS ADEQUADAS</v>
      </c>
      <c r="D23" s="35" t="str">
        <f>VLOOKUP(A23,'[1]2-ENCARGOS COMPLEMENTARES'!B:Q,15,)</f>
        <v>UN</v>
      </c>
      <c r="E23" s="38">
        <f>VLOOKUP(A23,'[1]2-ENCARGOS COMPLEMENTARES'!B:Q,16,)</f>
        <v>880</v>
      </c>
      <c r="F23" s="38"/>
      <c r="G23" s="38"/>
    </row>
    <row r="24" spans="1:7" s="39" customFormat="1" ht="15.75" x14ac:dyDescent="0.25">
      <c r="A24" s="40"/>
      <c r="B24" s="41"/>
      <c r="C24" s="42"/>
      <c r="D24" s="41"/>
      <c r="E24" s="43" t="s">
        <v>12</v>
      </c>
      <c r="F24" s="44"/>
      <c r="G24" s="45"/>
    </row>
    <row r="25" spans="1:7" ht="15.75" x14ac:dyDescent="0.25">
      <c r="A25" s="29" t="s">
        <v>17</v>
      </c>
      <c r="B25" s="30" t="str">
        <f>VLOOKUP(A25,'[1]ORÇ. SERV. PRELIMINARES'!A:B,2,)</f>
        <v>SERVIÇO PRELIMINAR</v>
      </c>
      <c r="C25" s="30"/>
      <c r="D25" s="31"/>
      <c r="E25" s="32"/>
      <c r="F25" s="31"/>
      <c r="G25" s="33"/>
    </row>
    <row r="26" spans="1:7" s="39" customFormat="1" x14ac:dyDescent="0.25">
      <c r="A26" s="46" t="s">
        <v>18</v>
      </c>
      <c r="B26" s="35" t="str">
        <f>VLOOKUP(A26,'[1]ORÇ. SERV. PRELIMINARES'!A:G,2,)</f>
        <v>02.002.0002-5</v>
      </c>
      <c r="C26" s="36" t="str">
        <f>VLOOKUP(A26,'[1]ORÇ. SERV. PRELIMINARES'!A:G,3,)</f>
        <v>SERVIÇO PRELIMINAR</v>
      </c>
      <c r="D26" s="35" t="str">
        <f>VLOOKUP(A26,'[1]ORÇ. SERV. PRELIMINARES'!A:G,4,)</f>
        <v>UN</v>
      </c>
      <c r="E26" s="37">
        <f>VLOOKUP(A26,'[1]ORÇ. SERV. PRELIMINARES'!A:G,5,)</f>
        <v>1</v>
      </c>
      <c r="F26" s="38"/>
      <c r="G26" s="38"/>
    </row>
    <row r="27" spans="1:7" s="39" customFormat="1" ht="15.75" x14ac:dyDescent="0.25">
      <c r="A27" s="40"/>
      <c r="B27" s="41"/>
      <c r="C27" s="42"/>
      <c r="D27" s="41"/>
      <c r="E27" s="43" t="s">
        <v>12</v>
      </c>
      <c r="F27" s="44"/>
      <c r="G27" s="45"/>
    </row>
    <row r="28" spans="1:7" ht="15.75" x14ac:dyDescent="0.25">
      <c r="A28" s="29" t="s">
        <v>19</v>
      </c>
      <c r="B28" s="30" t="str">
        <f>VLOOKUP(A28,'[1]4-MC DEMOLIÇÃO PONTE.'!A:Q,2,)</f>
        <v>DEMOLIÇÃO DA TRAVESSIA (PONTE) EXISTENTE E ESCAVAÇÃO</v>
      </c>
      <c r="C28" s="30"/>
      <c r="D28" s="31"/>
      <c r="E28" s="32"/>
      <c r="F28" s="31"/>
      <c r="G28" s="33"/>
    </row>
    <row r="29" spans="1:7" s="39" customFormat="1" ht="30" x14ac:dyDescent="0.25">
      <c r="A29" s="34" t="s">
        <v>20</v>
      </c>
      <c r="B29" s="35" t="str">
        <f>VLOOKUP(A29,'[1]4-MC DEMOLIÇÃO PONTE.'!B:Q,2,)</f>
        <v>20.198.0001-0</v>
      </c>
      <c r="C29" s="36" t="str">
        <f>VLOOKUP(A29,'[1]4-MC DEMOLIÇÃO PONTE.'!B:Q,3,)</f>
        <v>PONTE BRANCA,EM MADEIRA DE LEI,SOBRE ESTACAS DE EUCALIPTO.FORNECIMENTO,COLOCACAO E ARRANCAMENTO</v>
      </c>
      <c r="D29" s="35" t="str">
        <f>VLOOKUP(A29,'[1]4-MC DEMOLIÇÃO PONTE.'!B:Q,15,)</f>
        <v>M2</v>
      </c>
      <c r="E29" s="38">
        <f>VLOOKUP(A29,'[1]4-MC DEMOLIÇÃO PONTE.'!B:Q,16,)</f>
        <v>60</v>
      </c>
      <c r="F29" s="38"/>
      <c r="G29" s="38"/>
    </row>
    <row r="30" spans="1:7" s="39" customFormat="1" ht="105" x14ac:dyDescent="0.25">
      <c r="A30" s="34" t="s">
        <v>21</v>
      </c>
      <c r="B30" s="35" t="str">
        <f>VLOOKUP(A30,'[1]4-MC DEMOLIÇÃO PONTE.'!B:Q,2,)</f>
        <v>05.080.0045-0</v>
      </c>
      <c r="C30" s="36" t="str">
        <f>VLOOKUP(A30,'[1]4-MC DEMOLIÇÃO PONTE.'!B:Q,3,)</f>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
      <c r="D30" s="35" t="str">
        <f>VLOOKUP(A30,'[1]4-MC DEMOLIÇÃO PONTE.'!B:Q,15,)</f>
        <v>M2</v>
      </c>
      <c r="E30" s="38">
        <f>VLOOKUP(A30,'[1]4-MC DEMOLIÇÃO PONTE.'!B:Q,16,)</f>
        <v>440</v>
      </c>
      <c r="F30" s="38"/>
      <c r="G30" s="38"/>
    </row>
    <row r="31" spans="1:7" s="39" customFormat="1" ht="60" x14ac:dyDescent="0.25">
      <c r="A31" s="34" t="s">
        <v>22</v>
      </c>
      <c r="B31" s="35" t="str">
        <f>VLOOKUP(A31,'[1]4-MC DEMOLIÇÃO PONTE.'!B:Q,2,)</f>
        <v>05.010.0020-0</v>
      </c>
      <c r="C31" s="36" t="str">
        <f>VLOOKUP(A31,'[1]4-MC DEMOLIÇÃO PONTE.'!B:Q,3,)</f>
        <v>ESGOTAMENTO DE AGUA DE SUBSOLO RESULTANTE DE INFILTRACAO OUALAGAMENTO,USANDO MOTOR ELETRICO EM BOMBA DE 3HP,DIAMETRO DESUCCAO DE 1.1/2".ALTURA MANOMETRICA ATE 10,00M,MEDIDA PELOTEMPO DE FUNCIONAMENTO</v>
      </c>
      <c r="D31" s="35" t="str">
        <f>VLOOKUP(A31,'[1]4-MC DEMOLIÇÃO PONTE.'!B:Q,15,)</f>
        <v>H</v>
      </c>
      <c r="E31" s="38">
        <f>VLOOKUP(A31,'[1]4-MC DEMOLIÇÃO PONTE.'!B:Q,16,)</f>
        <v>1920</v>
      </c>
      <c r="F31" s="38"/>
      <c r="G31" s="38"/>
    </row>
    <row r="32" spans="1:7" s="39" customFormat="1" ht="45" x14ac:dyDescent="0.25">
      <c r="A32" s="34" t="s">
        <v>23</v>
      </c>
      <c r="B32" s="35" t="str">
        <f>VLOOKUP(A32,'[1]4-MC DEMOLIÇÃO PONTE.'!B:Q,2,)</f>
        <v>05.002.0063-0</v>
      </c>
      <c r="C32" s="36" t="str">
        <f>VLOOKUP(A32,'[1]4-MC DEMOLIÇÃO PONTE.'!B:Q,3,)</f>
        <v>DEMOLICAO DE CONCRETO ARMADO COM ROMPEDOR HIDRAULICO ADAPTADO A ESCAVADEIRA,INCLUSIVE EMPILHAMENTO LATERAL DENTRO DO CANTEIRO DE SERVICO</v>
      </c>
      <c r="D32" s="35" t="str">
        <f>VLOOKUP(A32,'[1]4-MC DEMOLIÇÃO PONTE.'!B:Q,15,)</f>
        <v>M3</v>
      </c>
      <c r="E32" s="38">
        <f>VLOOKUP(A32,'[1]4-MC DEMOLIÇÃO PONTE.'!B:Q,16,)</f>
        <v>46.25</v>
      </c>
      <c r="F32" s="38"/>
      <c r="G32" s="38"/>
    </row>
    <row r="33" spans="1:7" s="39" customFormat="1" ht="30" x14ac:dyDescent="0.25">
      <c r="A33" s="34" t="s">
        <v>24</v>
      </c>
      <c r="B33" s="35" t="str">
        <f>VLOOKUP(A33,'[1]4-MC DEMOLIÇÃO PONTE.'!B:Q,2,)</f>
        <v>03.020.0200-0</v>
      </c>
      <c r="C33" s="36" t="str">
        <f>VLOOKUP(A33,'[1]4-MC DEMOLIÇÃO PONTE.'!B:Q,3,)</f>
        <v>ESCAVACAO MECANICA,PARA ACERTO DE TALUDES,EM MATERIAL DE 1ªCATEGORIA,UTILIZANDO ESCAVADEIRA HIDRAULICA DE 0,78M3</v>
      </c>
      <c r="D33" s="35" t="str">
        <f>VLOOKUP(A33,'[1]4-MC DEMOLIÇÃO PONTE.'!B:Q,15,)</f>
        <v>M3</v>
      </c>
      <c r="E33" s="38">
        <f>VLOOKUP(A33,'[1]4-MC DEMOLIÇÃO PONTE.'!B:Q,16,)</f>
        <v>507.6</v>
      </c>
      <c r="F33" s="38"/>
      <c r="G33" s="38"/>
    </row>
    <row r="34" spans="1:7" s="39" customFormat="1" ht="45" x14ac:dyDescent="0.25">
      <c r="A34" s="34" t="s">
        <v>25</v>
      </c>
      <c r="B34" s="35" t="str">
        <f>VLOOKUP(A34,'[1]4-MC DEMOLIÇÃO PONTE.'!B:Q,2,)</f>
        <v>03.020.0080-1</v>
      </c>
      <c r="C34" s="36" t="str">
        <f>VLOOKUP(A34,'[1]4-MC DEMOLIÇÃO PONTE.'!B:Q,3,)</f>
        <v>ESCAVACAO MECANICA DE VALA ESCORADA,EM MATERIAL DE 1ªCATEGORIA,ATE 1,50M DE PROFUNDIDADE,UTILIZANDO ESCAVADEIRA HIDRAULICA DE 0,78M3,EXCLUSIVE ESGOTAMENTO E ESCORAMENTO</v>
      </c>
      <c r="D34" s="35" t="str">
        <f>VLOOKUP(A34,'[1]4-MC DEMOLIÇÃO PONTE.'!B:Q,15,)</f>
        <v>M3</v>
      </c>
      <c r="E34" s="38">
        <f>VLOOKUP(A34,'[1]4-MC DEMOLIÇÃO PONTE.'!B:Q,16,)</f>
        <v>60</v>
      </c>
      <c r="F34" s="38"/>
      <c r="G34" s="38"/>
    </row>
    <row r="35" spans="1:7" s="39" customFormat="1" ht="60" x14ac:dyDescent="0.25">
      <c r="A35" s="34" t="s">
        <v>26</v>
      </c>
      <c r="B35" s="35" t="str">
        <f>VLOOKUP(A35,'[1]4-MC DEMOLIÇÃO PONTE.'!B:Q,2,)</f>
        <v>03.020.0090-1</v>
      </c>
      <c r="C35" s="36" t="str">
        <f>VLOOKUP(A35,'[1]4-MC DEMOLIÇÃO PONTE.'!B:Q,3,)</f>
        <v>ESCAVACAO MECANICA DE VALA ESCORADA,EM MATERIAL DE 1ªCATEGORIA,ENTRE 3,00 E 4,50M DE PROFUNDIDADE,UTILIZANDO ESCAVADEIRAHIDRAULICA DE 0,78M3,EXCLUSIVE ESGOTAMENTO E ESCORAMENTO</v>
      </c>
      <c r="D35" s="35" t="str">
        <f>VLOOKUP(A35,'[1]4-MC DEMOLIÇÃO PONTE.'!B:Q,15,)</f>
        <v>M3</v>
      </c>
      <c r="E35" s="38">
        <f>VLOOKUP(A35,'[1]4-MC DEMOLIÇÃO PONTE.'!B:Q,16,)</f>
        <v>24</v>
      </c>
      <c r="F35" s="38"/>
      <c r="G35" s="38"/>
    </row>
    <row r="36" spans="1:7" s="39" customFormat="1" ht="90" x14ac:dyDescent="0.25">
      <c r="A36" s="34" t="s">
        <v>27</v>
      </c>
      <c r="B36" s="35" t="str">
        <f>VLOOKUP(A36,'[1]4-MC DEMOLIÇÃO PONTE.'!B:Q,2,)</f>
        <v>04.011.0051-1</v>
      </c>
      <c r="C36" s="36" t="str">
        <f>VLOOKUP(A36,'[1]4-MC DEMOLIÇÃO PONTE.'!B:Q,3,)</f>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D36" s="35" t="str">
        <f>VLOOKUP(A36,'[1]4-MC DEMOLIÇÃO PONTE.'!B:Q,15,)</f>
        <v>T</v>
      </c>
      <c r="E36" s="38">
        <f>VLOOKUP(A36,'[1]4-MC DEMOLIÇÃO PONTE.'!B:Q,16,)</f>
        <v>1470.27</v>
      </c>
      <c r="F36" s="38"/>
      <c r="G36" s="38"/>
    </row>
    <row r="37" spans="1:7" s="39" customFormat="1" ht="75" x14ac:dyDescent="0.25">
      <c r="A37" s="34" t="s">
        <v>28</v>
      </c>
      <c r="B37" s="35" t="str">
        <f>VLOOKUP(A37,'[1]4-MC DEMOLIÇÃO PONTE.'!B:Q,2,)</f>
        <v>04.005.0006-1</v>
      </c>
      <c r="C37" s="36" t="str">
        <f>VLOOKUP(A37,'[1]4-MC DEMOLIÇÃO PONTE.'!B:Q,3,)</f>
        <v>TRANSPORTE DE CARGA DE QUALQUER NATUREZA,EXCLUSIVE AS DESPESAS DE CARGA E DESCARGA,TANTO DE ESPERA DO CAMINHAO COMO DO SERVENTE OU EQUIPAMENTO AUXILIAR,A VELOCIDADE MEDIA DE 30KM/H,EM CAMINHAO DE CARROCERIA FIXA A OLEO DIESEL,COM CAPACIDADEUTIL DE 7,5T</v>
      </c>
      <c r="D37" s="35" t="str">
        <f>VLOOKUP(A37,'[1]4-MC DEMOLIÇÃO PONTE.'!B:Q,15,)</f>
        <v>T X KM</v>
      </c>
      <c r="E37" s="38">
        <f>VLOOKUP(A37,'[1]4-MC DEMOLIÇÃO PONTE.'!B:Q,16,)</f>
        <v>47636.74</v>
      </c>
      <c r="F37" s="38"/>
      <c r="G37" s="38"/>
    </row>
    <row r="38" spans="1:7" s="39" customFormat="1" ht="60" x14ac:dyDescent="0.25">
      <c r="A38" s="34" t="s">
        <v>29</v>
      </c>
      <c r="B38" s="35" t="str">
        <f>VLOOKUP(A38,'[1]4-MC DEMOLIÇÃO PONTE.'!B:Q,2,)</f>
        <v>TC 10.05.0700</v>
      </c>
      <c r="C38" s="36" t="str">
        <f>VLOOKUP(A38,'[1]4-MC DEMOLIÇÃO PONTE.'!B:Q,3,)</f>
        <v>Disposicao final de materiais e residuos de obras em locais de operacao e disposicao final apropriados, autorizados e/ou licenciados pelos orgaos de licenciamento e de controle ambiental, medida por tonelada transportada, sendo comprovada conforme legislacao pertinente.</v>
      </c>
      <c r="D38" s="35" t="str">
        <f>VLOOKUP(A38,'[1]4-MC DEMOLIÇÃO PONTE.'!B:Q,15,)</f>
        <v>t</v>
      </c>
      <c r="E38" s="38">
        <f>VLOOKUP(A38,'[1]4-MC DEMOLIÇÃO PONTE.'!B:Q,16,)</f>
        <v>1470.27</v>
      </c>
      <c r="F38" s="38"/>
      <c r="G38" s="38"/>
    </row>
    <row r="39" spans="1:7" s="39" customFormat="1" ht="15.75" x14ac:dyDescent="0.25">
      <c r="A39" s="40"/>
      <c r="B39" s="41"/>
      <c r="C39" s="42"/>
      <c r="D39" s="41"/>
      <c r="E39" s="43" t="s">
        <v>12</v>
      </c>
      <c r="F39" s="44"/>
      <c r="G39" s="45"/>
    </row>
    <row r="40" spans="1:7" ht="15.75" x14ac:dyDescent="0.25">
      <c r="A40" s="29" t="s">
        <v>30</v>
      </c>
      <c r="B40" s="30" t="str">
        <f>VLOOKUP(A40,'[1]5-MC FUNDAÇÃO PONTE'!A:Q,2,)</f>
        <v xml:space="preserve">FUNDAÇÃO DA PONTE </v>
      </c>
      <c r="C40" s="30"/>
      <c r="D40" s="31"/>
      <c r="E40" s="32"/>
      <c r="F40" s="31"/>
      <c r="G40" s="33"/>
    </row>
    <row r="41" spans="1:7" s="39" customFormat="1" ht="45" x14ac:dyDescent="0.25">
      <c r="A41" s="34" t="s">
        <v>31</v>
      </c>
      <c r="B41" s="35" t="str">
        <f>VLOOKUP(A41,'[1]5-MC FUNDAÇÃO PONTE'!B:Q,2,)</f>
        <v>01.002.0026-0</v>
      </c>
      <c r="C41" s="36" t="str">
        <f>VLOOKUP(A41,'[1]5-MC FUNDAÇÃO PONTE'!B:Q,3,)</f>
        <v>PERFURACAO ROTATIVA COM COROA DE WIDIA,EM SOLO,DIAMETRO NX,HORIZONTAL,INCLUSIVE DESLOCAMENTO DENTRO DO CANTEIRO E INSTALACAO DA SONDA EM CADA FURO</v>
      </c>
      <c r="D41" s="35" t="str">
        <f>VLOOKUP(A41,'[1]5-MC FUNDAÇÃO PONTE'!B:Q,15,)</f>
        <v>M</v>
      </c>
      <c r="E41" s="38">
        <f>VLOOKUP(A41,'[1]5-MC FUNDAÇÃO PONTE'!B:Q,16,)</f>
        <v>192</v>
      </c>
      <c r="F41" s="38"/>
      <c r="G41" s="38"/>
    </row>
    <row r="42" spans="1:7" s="39" customFormat="1" ht="60" x14ac:dyDescent="0.25">
      <c r="A42" s="34" t="s">
        <v>32</v>
      </c>
      <c r="B42" s="35" t="str">
        <f>VLOOKUP(A42,'[1]5-MC FUNDAÇÃO PONTE'!B:Q,2,)</f>
        <v>10.003.0050-0</v>
      </c>
      <c r="C42" s="36" t="str">
        <f>VLOOKUP(A42,'[1]5-MC FUNDAÇÃO PONTE'!B:Q,3,)</f>
        <v>ESTACA RAIZ COM DIAMETRO DE 12" PARA CARGA DE 110T,INJECAO DE ARGAMASSA DE CIMENTO E AREIA,COM RESISTENCIA DE 20MPA,CONFORME ABNT NBR 6122,INCLUSIVE FORNECIMENTO DOS MATERIAIS (CIMENTO,AREIA E ACO),EXCLUSIVE PERFURACAO</v>
      </c>
      <c r="D42" s="35" t="str">
        <f>VLOOKUP(A42,'[1]5-MC FUNDAÇÃO PONTE'!B:Q,15,)</f>
        <v>M</v>
      </c>
      <c r="E42" s="38">
        <f>VLOOKUP(A42,'[1]5-MC FUNDAÇÃO PONTE'!B:Q,16,)</f>
        <v>192</v>
      </c>
      <c r="F42" s="38"/>
      <c r="G42" s="38"/>
    </row>
    <row r="43" spans="1:7" s="39" customFormat="1" x14ac:dyDescent="0.25">
      <c r="A43" s="34" t="s">
        <v>33</v>
      </c>
      <c r="B43" s="35" t="str">
        <f>VLOOKUP(A43,'[1]5-MC FUNDAÇÃO PONTE'!B:Q,2,)</f>
        <v>10.012.0160-0</v>
      </c>
      <c r="C43" s="36" t="str">
        <f>VLOOKUP(A43,'[1]5-MC FUNDAÇÃO PONTE'!B:Q,3,)</f>
        <v>ARRASAMENTO DE ESTACA RAIZ DE 12" A 16" DE DIAMETRO</v>
      </c>
      <c r="D43" s="35" t="str">
        <f>VLOOKUP(A43,'[1]5-MC FUNDAÇÃO PONTE'!B:Q,15,)</f>
        <v>UN</v>
      </c>
      <c r="E43" s="38">
        <f>VLOOKUP(A43,'[1]5-MC FUNDAÇÃO PONTE'!B:Q,16,)</f>
        <v>24</v>
      </c>
      <c r="F43" s="38"/>
      <c r="G43" s="38"/>
    </row>
    <row r="44" spans="1:7" s="39" customFormat="1" ht="30" x14ac:dyDescent="0.25">
      <c r="A44" s="34" t="s">
        <v>34</v>
      </c>
      <c r="B44" s="35" t="str">
        <f>VLOOKUP(A44,'[1]5-MC FUNDAÇÃO PONTE'!B:Q,2,)</f>
        <v>05.001.0187-0</v>
      </c>
      <c r="C44" s="36" t="str">
        <f>VLOOKUP(A44,'[1]5-MC FUNDAÇÃO PONTE'!B:Q,3,)</f>
        <v>TRANSPORTE HORIZONTAL DE ENTULHO OU LAMA EM CARRINHO,INCLUSIVE CARGA A PA,EM FAVELAS</v>
      </c>
      <c r="D44" s="35" t="str">
        <f>VLOOKUP(A44,'[1]5-MC FUNDAÇÃO PONTE'!B:Q,15,)</f>
        <v>M3</v>
      </c>
      <c r="E44" s="38">
        <f>VLOOKUP(A44,'[1]5-MC FUNDAÇÃO PONTE'!B:Q,16,)</f>
        <v>24.12</v>
      </c>
      <c r="F44" s="38"/>
      <c r="G44" s="38"/>
    </row>
    <row r="45" spans="1:7" s="39" customFormat="1" ht="45" x14ac:dyDescent="0.25">
      <c r="A45" s="34" t="s">
        <v>35</v>
      </c>
      <c r="B45" s="35" t="str">
        <f>VLOOKUP(A45,'[1]5-MC FUNDAÇÃO PONTE'!B:Q,2,)</f>
        <v>03.001.0085-1</v>
      </c>
      <c r="C45" s="36" t="str">
        <f>VLOOKUP(A45,'[1]5-MC FUNDAÇÃO PONTE'!B:Q,3,)</f>
        <v>ESCAVACAO MANUAL EM MATERIAL DE 1ªCATEGORIA,A CEU ABERTO,PARA PROFUNDIDADES MAIORES QUE 0,50M COM REMOCAO ATE 1 DAM</v>
      </c>
      <c r="D45" s="35" t="str">
        <f>VLOOKUP(A45,'[1]5-MC FUNDAÇÃO PONTE'!B:Q,15,)</f>
        <v>M3</v>
      </c>
      <c r="E45" s="38">
        <f>VLOOKUP(A45,'[1]5-MC FUNDAÇÃO PONTE'!B:Q,16,)</f>
        <v>19.8</v>
      </c>
      <c r="F45" s="38"/>
      <c r="G45" s="38"/>
    </row>
    <row r="46" spans="1:7" s="39" customFormat="1" ht="75" x14ac:dyDescent="0.25">
      <c r="A46" s="34" t="s">
        <v>36</v>
      </c>
      <c r="B46" s="35" t="str">
        <f>VLOOKUP(A46,'[1]5-MC FUNDAÇÃO PONTE'!B:Q,2,)</f>
        <v>11.005.0050-0</v>
      </c>
      <c r="C46" s="36" t="str">
        <f>VLOOKUP(A46,'[1]5-MC FUNDAÇÃO PONTE'!B:Q,3,)</f>
        <v>FORMAS DE CHAPAS DE MADEIRA COMPENSADA,DE 20MM,RESINADAS,E MADEIRA AUXILIAR,USO 1 VEZ,PARA ESTRUTURA DE PONTES E VIADUTOS,INCLUSIVE FORNECIMENTO DE TODOS OS MATERIAIS,EQUIPAMENTOSAUXILIARES(GUINDASTE E GUINDAUTO)E DESMOLDAGEM,EXCLUSIVE ESCORAMENTO</v>
      </c>
      <c r="D46" s="35" t="str">
        <f>VLOOKUP(A46,'[1]5-MC FUNDAÇÃO PONTE'!B:Q,15,)</f>
        <v>M2</v>
      </c>
      <c r="E46" s="38">
        <f>VLOOKUP(A46,'[1]5-MC FUNDAÇÃO PONTE'!B:Q,16,)</f>
        <v>242.28</v>
      </c>
      <c r="F46" s="38"/>
      <c r="G46" s="38"/>
    </row>
    <row r="47" spans="1:7" s="39" customFormat="1" ht="45" x14ac:dyDescent="0.25">
      <c r="A47" s="34" t="s">
        <v>37</v>
      </c>
      <c r="B47" s="35" t="str">
        <f>VLOOKUP(A47,'[1]5-MC FUNDAÇÃO PONTE'!B:Q,2,)</f>
        <v>11.004.0069-1</v>
      </c>
      <c r="C47" s="36" t="str">
        <f>VLOOKUP(A47,'[1]5-MC FUNDAÇÃO PONTE'!B:Q,3,)</f>
        <v>ESCORAMENTO DE FORMAS DE PARAMENTOS VERTICAIS,PARA ALTURA DE1,50 A 5,00M,COM 30% DE APROVEITAMENTO DA MADEIRA,INCLUSIVERETIRADA</v>
      </c>
      <c r="D47" s="35" t="str">
        <f>VLOOKUP(A47,'[1]5-MC FUNDAÇÃO PONTE'!B:Q,15,)</f>
        <v>M2</v>
      </c>
      <c r="E47" s="38">
        <f>VLOOKUP(A47,'[1]5-MC FUNDAÇÃO PONTE'!B:Q,16,)</f>
        <v>242.28</v>
      </c>
      <c r="F47" s="38"/>
      <c r="G47" s="38"/>
    </row>
    <row r="48" spans="1:7" s="39" customFormat="1" ht="60" x14ac:dyDescent="0.25">
      <c r="A48" s="34" t="s">
        <v>38</v>
      </c>
      <c r="B48" s="35" t="str">
        <f>VLOOKUP(A48,'[1]5-MC FUNDAÇÃO PONTE'!B:Q,2,)</f>
        <v>11.048.0010-1</v>
      </c>
      <c r="C48" s="36" t="str">
        <f>VLOOKUP(A48,'[1]5-MC FUNDAÇÃO PONTE'!B:Q,3,)</f>
        <v>CONCRETO IMPORTADO DE USINA,DOSADO RACIONALMENTE PARA RESISTENCIA CARACTERISTICA A COMPRESSAO DE 10MPA,INCLUSIVE TRANSPORTE HORIZONTAL ATE 20,00M EM CARRINHOS,ADENSAMENTO E ACABAMENTO</v>
      </c>
      <c r="D48" s="35" t="str">
        <f>VLOOKUP(A48,'[1]5-MC FUNDAÇÃO PONTE'!B:Q,15,)</f>
        <v>M3</v>
      </c>
      <c r="E48" s="38">
        <f>VLOOKUP(A48,'[1]5-MC FUNDAÇÃO PONTE'!B:Q,16,)</f>
        <v>4.4000000000000004</v>
      </c>
      <c r="F48" s="38"/>
      <c r="G48" s="38"/>
    </row>
    <row r="49" spans="1:7" s="39" customFormat="1" ht="45" x14ac:dyDescent="0.25">
      <c r="A49" s="34" t="s">
        <v>39</v>
      </c>
      <c r="B49" s="35" t="str">
        <f>VLOOKUP(A49,'[1]5-MC FUNDAÇÃO PONTE'!B:Q,2,)</f>
        <v>11.025.0014-0</v>
      </c>
      <c r="C49" s="36" t="str">
        <f>VLOOKUP(A49,'[1]5-MC FUNDAÇÃO PONTE'!B:Q,3,)</f>
        <v>CONCRETO BOMBEADO,FCK=40MPA,COMPREENDENDO O FORNECIMENTO DECONCRETO IMPORTADO DE USINA,COLOCACAO NAS FORMAS,ESPALHAMENTO,ADENSAMENTO MECANICO E ACABAMENTO</v>
      </c>
      <c r="D49" s="35" t="str">
        <f>VLOOKUP(A49,'[1]5-MC FUNDAÇÃO PONTE'!B:Q,15,)</f>
        <v>M3</v>
      </c>
      <c r="E49" s="38">
        <f>VLOOKUP(A49,'[1]5-MC FUNDAÇÃO PONTE'!B:Q,16,)</f>
        <v>85.18</v>
      </c>
      <c r="F49" s="38"/>
      <c r="G49" s="38"/>
    </row>
    <row r="50" spans="1:7" s="39" customFormat="1" ht="60" x14ac:dyDescent="0.25">
      <c r="A50" s="34" t="s">
        <v>40</v>
      </c>
      <c r="B50" s="35" t="str">
        <f>VLOOKUP(A50,'[1]5-MC FUNDAÇÃO PONTE'!B:Q,2,)</f>
        <v>11.009.0014-1</v>
      </c>
      <c r="C50" s="36" t="str">
        <f>VLOOKUP(A50,'[1]5-MC FUNDAÇÃO PONTE'!B:Q,3,)</f>
        <v>BARRA DE ACO CA-50,COM SALIENCIA OU MOSSA,COEFICIENTE DE CONFORMACAO SUPERFICIAL MINIMO (ADERENCIA) IGUAL A 1,5,DIAMETRODE 8 A 12,5MM,DESTINADA A ARMADURA DE CONCRETO ARMADO,10%DE PERDAS DE PONTAS E ARAME 18.FORNECIMENTO</v>
      </c>
      <c r="D50" s="35" t="str">
        <f>VLOOKUP(A50,'[1]5-MC FUNDAÇÃO PONTE'!B:Q,15,)</f>
        <v>KG</v>
      </c>
      <c r="E50" s="38">
        <f>VLOOKUP(A50,'[1]5-MC FUNDAÇÃO PONTE'!B:Q,16,)</f>
        <v>7666.2</v>
      </c>
      <c r="F50" s="38"/>
      <c r="G50" s="38"/>
    </row>
    <row r="51" spans="1:7" s="39" customFormat="1" ht="60" x14ac:dyDescent="0.25">
      <c r="A51" s="34" t="s">
        <v>41</v>
      </c>
      <c r="B51" s="35" t="str">
        <f>VLOOKUP(A51,'[1]5-MC FUNDAÇÃO PONTE'!B:Q,2,)</f>
        <v>11.011.0036-0</v>
      </c>
      <c r="C51" s="36" t="str">
        <f>VLOOKUP(A51,'[1]5-MC FUNDAÇÃO PONTE'!B:Q,3,)</f>
        <v>CORTE,DOBRAGEM,MONTAGEM E COLOCACAO DE FERRAGENS NAS FORMAS,INCLUSIVE TRANSPORTE HORIZONTAL E VERTICAL COM EQUIPAMENTOS(GUINDASTE E GUINDAUTO),PARA ESTRUTURAS DE PONTES E VIADUTOS,ACO CA-50,DIAMETRO DE 8 A 12,5MM</v>
      </c>
      <c r="D51" s="35" t="str">
        <f>VLOOKUP(A51,'[1]5-MC FUNDAÇÃO PONTE'!B:Q,15,)</f>
        <v>KG</v>
      </c>
      <c r="E51" s="38">
        <f>VLOOKUP(A51,'[1]5-MC FUNDAÇÃO PONTE'!B:Q,16,)</f>
        <v>7666.2</v>
      </c>
      <c r="F51" s="38"/>
      <c r="G51" s="38"/>
    </row>
    <row r="52" spans="1:7" s="39" customFormat="1" ht="60" x14ac:dyDescent="0.25">
      <c r="A52" s="34" t="s">
        <v>42</v>
      </c>
      <c r="B52" s="35" t="str">
        <f>VLOOKUP(A52,'[1]5-MC FUNDAÇÃO PONTE'!B:Q,2,)</f>
        <v>11.009.0015-1</v>
      </c>
      <c r="C52" s="36" t="str">
        <f>VLOOKUP(A52,'[1]5-MC FUNDAÇÃO PONTE'!B:Q,3,)</f>
        <v>BARRA DE ACO CA-50,COM SALIENCIA OU MOSSA,COEFICIENTE DE CONFORMACAO SUPERFICIAL MINIMO (ADERENCIA) IGUAL A 1,5,DIAMETROACIMA DE 12,5MM,DESTINADA A ARMADURA DE CONCRETO ARMADO,10%DE PERDAS DE PONTAS E ARAME 18.FORNECIMENTO</v>
      </c>
      <c r="D52" s="35" t="str">
        <f>VLOOKUP(A52,'[1]5-MC FUNDAÇÃO PONTE'!B:Q,15,)</f>
        <v>KG</v>
      </c>
      <c r="E52" s="38">
        <f>VLOOKUP(A52,'[1]5-MC FUNDAÇÃO PONTE'!B:Q,16,)</f>
        <v>7666.2</v>
      </c>
      <c r="F52" s="38"/>
      <c r="G52" s="38"/>
    </row>
    <row r="53" spans="1:7" s="39" customFormat="1" ht="60" x14ac:dyDescent="0.25">
      <c r="A53" s="34" t="s">
        <v>43</v>
      </c>
      <c r="B53" s="35" t="str">
        <f>VLOOKUP(A53,'[1]5-MC FUNDAÇÃO PONTE'!B:Q,2,)</f>
        <v>11.011.0037-0</v>
      </c>
      <c r="C53" s="36" t="str">
        <f>VLOOKUP(A53,'[1]5-MC FUNDAÇÃO PONTE'!B:Q,3,)</f>
        <v>CORTE,DOBRAGEM,MONTAGEM E COLOCACAO DE FERRAGENS NAS FORMAS,INCLUSIVE TRANSPORTE HORIZONTAL E VERTICAL COM EQUIPAMENTOS(GUINDASTE E GUINDAUTO),PARA ESTRUTURAS DE PONTES E VIADUTOS,ACO CA-50,DIAMETRO ACIMA DE 12,5MM</v>
      </c>
      <c r="D53" s="35" t="str">
        <f>VLOOKUP(A53,'[1]5-MC FUNDAÇÃO PONTE'!B:Q,15,)</f>
        <v>KG</v>
      </c>
      <c r="E53" s="38">
        <f>VLOOKUP(A53,'[1]5-MC FUNDAÇÃO PONTE'!B:Q,16,)</f>
        <v>7666.2</v>
      </c>
      <c r="F53" s="38"/>
      <c r="G53" s="38"/>
    </row>
    <row r="54" spans="1:7" s="39" customFormat="1" ht="90" x14ac:dyDescent="0.25">
      <c r="A54" s="34" t="s">
        <v>44</v>
      </c>
      <c r="B54" s="35" t="str">
        <f>VLOOKUP(A54,'[1]5-MC FUNDAÇÃO PONTE'!B:Q,2,)</f>
        <v>01.001.0150-0</v>
      </c>
      <c r="C54" s="36" t="str">
        <f>VLOOKUP(A54,'[1]5-MC FUNDAÇÃO PONTE'!B:Q,3,)</f>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
      <c r="D54" s="35" t="str">
        <f>VLOOKUP(A54,'[1]5-MC FUNDAÇÃO PONTE'!B:Q,15,)</f>
        <v>M3</v>
      </c>
      <c r="E54" s="38">
        <f>VLOOKUP(A54,'[1]5-MC FUNDAÇÃO PONTE'!B:Q,16,)</f>
        <v>85.18</v>
      </c>
      <c r="F54" s="38"/>
      <c r="G54" s="38"/>
    </row>
    <row r="55" spans="1:7" s="39" customFormat="1" ht="15.75" x14ac:dyDescent="0.25">
      <c r="A55" s="40"/>
      <c r="B55" s="41"/>
      <c r="C55" s="42"/>
      <c r="D55" s="41"/>
      <c r="E55" s="43" t="s">
        <v>12</v>
      </c>
      <c r="F55" s="44"/>
      <c r="G55" s="45"/>
    </row>
    <row r="56" spans="1:7" ht="15.75" x14ac:dyDescent="0.25">
      <c r="A56" s="29" t="s">
        <v>30</v>
      </c>
      <c r="B56" s="30" t="str">
        <f>VLOOKUP(A56,'[1]5-MC PONTE'!A:Q,2,)</f>
        <v xml:space="preserve">TRAVESSIA (PONTE) </v>
      </c>
      <c r="C56" s="30"/>
      <c r="D56" s="31"/>
      <c r="E56" s="32"/>
      <c r="F56" s="31"/>
      <c r="G56" s="33"/>
    </row>
    <row r="57" spans="1:7" s="39" customFormat="1" ht="75" x14ac:dyDescent="0.25">
      <c r="A57" s="34" t="s">
        <v>45</v>
      </c>
      <c r="B57" s="35" t="str">
        <f>VLOOKUP(A57,'[1]5-MC PONTE'!B:Q,2,)</f>
        <v>11.005.0050-0</v>
      </c>
      <c r="C57" s="36" t="str">
        <f>VLOOKUP(A57,'[1]5-MC PONTE'!B:Q,3,)</f>
        <v>FORMAS DE CHAPAS DE MADEIRA COMPENSADA,DE 20MM,RESINADAS,E MADEIRA AUXILIAR,USO 1 VEZ,PARA ESTRUTURA DE PONTES E VIADUTOS,INCLUSIVE FORNECIMENTO DE TODOS OS MATERIAIS,EQUIPAMENTOSAUXILIARES(GUINDASTE E GUINDAUTO)E DESMOLDAGEM,EXCLUSIVE ESCORAMENTO</v>
      </c>
      <c r="D57" s="35" t="str">
        <f>VLOOKUP(A57,'[1]5-MC PONTE'!B:Q,15,)</f>
        <v>M2</v>
      </c>
      <c r="E57" s="38">
        <f>VLOOKUP(A57,'[1]5-MC PONTE'!B:Q,16,)</f>
        <v>551.99</v>
      </c>
      <c r="F57" s="38"/>
      <c r="G57" s="38"/>
    </row>
    <row r="58" spans="1:7" s="39" customFormat="1" ht="45" x14ac:dyDescent="0.25">
      <c r="A58" s="34" t="s">
        <v>46</v>
      </c>
      <c r="B58" s="35" t="str">
        <f>VLOOKUP(A58,'[1]5-MC PONTE'!B:Q,2,)</f>
        <v>11.004.0069-1</v>
      </c>
      <c r="C58" s="36" t="str">
        <f>VLOOKUP(A58,'[1]5-MC PONTE'!B:Q,3,)</f>
        <v>ESCORAMENTO DE FORMAS DE PARAMENTOS VERTICAIS,PARA ALTURA DE1,50 A 5,00M,COM 30% DE APROVEITAMENTO DA MADEIRA,INCLUSIVERETIRADA</v>
      </c>
      <c r="D58" s="35" t="str">
        <f>VLOOKUP(A58,'[1]5-MC PONTE'!B:Q,15,)</f>
        <v>M2</v>
      </c>
      <c r="E58" s="38">
        <f>VLOOKUP(A58,'[1]5-MC PONTE'!B:Q,16,)</f>
        <v>551.99</v>
      </c>
      <c r="F58" s="38"/>
      <c r="G58" s="38"/>
    </row>
    <row r="59" spans="1:7" s="39" customFormat="1" ht="45" x14ac:dyDescent="0.25">
      <c r="A59" s="34" t="s">
        <v>47</v>
      </c>
      <c r="B59" s="35" t="str">
        <f>VLOOKUP(A59,'[1]5-MC PONTE'!B:Q,2,)</f>
        <v>11.025.0014-0</v>
      </c>
      <c r="C59" s="36" t="str">
        <f>VLOOKUP(A59,'[1]5-MC PONTE'!B:Q,3,)</f>
        <v>CONCRETO BOMBEADO,FCK=40MPA,COMPREENDENDO O FORNECIMENTO DECONCRETO IMPORTADO DE USINA,COLOCACAO NAS FORMAS,ESPALHAMENTO,ADENSAMENTO MECANICO E ACABAMENTO</v>
      </c>
      <c r="D59" s="35" t="str">
        <f>VLOOKUP(A59,'[1]5-MC PONTE'!B:Q,15,)</f>
        <v>M3</v>
      </c>
      <c r="E59" s="38">
        <f>VLOOKUP(A59,'[1]5-MC PONTE'!B:Q,16,)</f>
        <v>365.21</v>
      </c>
      <c r="F59" s="38"/>
      <c r="G59" s="38"/>
    </row>
    <row r="60" spans="1:7" s="39" customFormat="1" ht="60" x14ac:dyDescent="0.25">
      <c r="A60" s="34" t="s">
        <v>48</v>
      </c>
      <c r="B60" s="35" t="str">
        <f>VLOOKUP(A60,'[1]5-MC PONTE'!B:Q,2,)</f>
        <v>11.009.0014-1</v>
      </c>
      <c r="C60" s="36" t="str">
        <f>VLOOKUP(A60,'[1]5-MC PONTE'!B:Q,3,)</f>
        <v>BARRA DE ACO CA-50,COM SALIENCIA OU MOSSA,COEFICIENTE DE CONFORMACAO SUPERFICIAL MINIMO (ADERENCIA) IGUAL A 1,5,DIAMETRODE 8 A 12,5MM,DESTINADA A ARMADURA DE CONCRETO ARMADO,10%DE PERDAS DE PONTAS E ARAME 18.FORNECIMENTO</v>
      </c>
      <c r="D60" s="35" t="str">
        <f>VLOOKUP(A60,'[1]5-MC PONTE'!B:Q,15,)</f>
        <v>KG</v>
      </c>
      <c r="E60" s="38">
        <f>VLOOKUP(A60,'[1]5-MC PONTE'!B:Q,16,)</f>
        <v>14277.45</v>
      </c>
      <c r="F60" s="38"/>
      <c r="G60" s="38"/>
    </row>
    <row r="61" spans="1:7" s="39" customFormat="1" ht="60" x14ac:dyDescent="0.25">
      <c r="A61" s="34" t="s">
        <v>49</v>
      </c>
      <c r="B61" s="35" t="str">
        <f>VLOOKUP(A61,'[1]5-MC PONTE'!B:Q,2,)</f>
        <v>11.011.0036-0</v>
      </c>
      <c r="C61" s="36" t="str">
        <f>VLOOKUP(A61,'[1]5-MC PONTE'!B:Q,3,)</f>
        <v>CORTE,DOBRAGEM,MONTAGEM E COLOCACAO DE FERRAGENS NAS FORMAS,INCLUSIVE TRANSPORTE HORIZONTAL E VERTICAL COM EQUIPAMENTOS(GUINDASTE E GUINDAUTO),PARA ESTRUTURAS DE PONTES E VIADUTOS,ACO CA-50,DIAMETRO DE 8 A 12,5MM</v>
      </c>
      <c r="D61" s="35" t="str">
        <f>VLOOKUP(A61,'[1]5-MC PONTE'!B:Q,15,)</f>
        <v>KG</v>
      </c>
      <c r="E61" s="38">
        <f>VLOOKUP(A61,'[1]5-MC PONTE'!B:Q,16,)</f>
        <v>14277.45</v>
      </c>
      <c r="F61" s="38"/>
      <c r="G61" s="38"/>
    </row>
    <row r="62" spans="1:7" s="39" customFormat="1" ht="60" x14ac:dyDescent="0.25">
      <c r="A62" s="34" t="s">
        <v>50</v>
      </c>
      <c r="B62" s="35" t="str">
        <f>VLOOKUP(A62,'[1]5-MC PONTE'!B:Q,2,)</f>
        <v>11.009.0015-1</v>
      </c>
      <c r="C62" s="36" t="str">
        <f>VLOOKUP(A62,'[1]5-MC PONTE'!B:Q,3,)</f>
        <v>BARRA DE ACO CA-50,COM SALIENCIA OU MOSSA,COEFICIENTE DE CONFORMACAO SUPERFICIAL MINIMO (ADERENCIA) IGUAL A 1,5,DIAMETROACIMA DE 12,5MM,DESTINADA A ARMADURA DE CONCRETO ARMADO,10%DE PERDAS DE PONTAS E ARAME 18.FORNECIMENTO</v>
      </c>
      <c r="D62" s="35" t="str">
        <f>VLOOKUP(A62,'[1]5-MC PONTE'!B:Q,15,)</f>
        <v>KG</v>
      </c>
      <c r="E62" s="38">
        <f>VLOOKUP(A62,'[1]5-MC PONTE'!B:Q,16,)</f>
        <v>5568.16</v>
      </c>
      <c r="F62" s="38"/>
      <c r="G62" s="38"/>
    </row>
    <row r="63" spans="1:7" s="39" customFormat="1" ht="60" x14ac:dyDescent="0.25">
      <c r="A63" s="34" t="s">
        <v>51</v>
      </c>
      <c r="B63" s="35" t="str">
        <f>VLOOKUP(A63,'[1]5-MC PONTE'!B:Q,2,)</f>
        <v>11.011.0037-0</v>
      </c>
      <c r="C63" s="36" t="str">
        <f>VLOOKUP(A63,'[1]5-MC PONTE'!B:Q,3,)</f>
        <v>CORTE,DOBRAGEM,MONTAGEM E COLOCACAO DE FERRAGENS NAS FORMAS,INCLUSIVE TRANSPORTE HORIZONTAL E VERTICAL COM EQUIPAMENTOS(GUINDASTE E GUINDAUTO),PARA ESTRUTURAS DE PONTES E VIADUTOS,ACO CA-50,DIAMETRO ACIMA DE 12,5MM</v>
      </c>
      <c r="D63" s="35" t="str">
        <f>VLOOKUP(A63,'[1]5-MC PONTE'!B:Q,15,)</f>
        <v>KG</v>
      </c>
      <c r="E63" s="38">
        <f>VLOOKUP(A63,'[1]5-MC PONTE'!B:Q,16,)</f>
        <v>5568.16</v>
      </c>
      <c r="F63" s="38"/>
      <c r="G63" s="38"/>
    </row>
    <row r="64" spans="1:7" s="39" customFormat="1" ht="30" x14ac:dyDescent="0.25">
      <c r="A64" s="34" t="s">
        <v>52</v>
      </c>
      <c r="B64" s="35" t="str">
        <f>VLOOKUP(A64,'[1]5-MC PONTE'!B:Q,2,)</f>
        <v>11.036.0002-1</v>
      </c>
      <c r="C64" s="36" t="str">
        <f>VLOOKUP(A64,'[1]5-MC PONTE'!B:Q,3,)</f>
        <v>APARELHO DE APOIO DE NEOPRENE,FRETADO,INCLUSIVE PREPARO DO BERCO.FORNECIMENTO E COLOCACAO</v>
      </c>
      <c r="D64" s="35" t="str">
        <f>VLOOKUP(A64,'[1]5-MC PONTE'!B:Q,15,)</f>
        <v>DM3</v>
      </c>
      <c r="E64" s="38">
        <f>VLOOKUP(A64,'[1]5-MC PONTE'!B:Q,16,)</f>
        <v>37.1</v>
      </c>
      <c r="F64" s="38"/>
      <c r="G64" s="38"/>
    </row>
    <row r="65" spans="1:7" s="39" customFormat="1" ht="75" x14ac:dyDescent="0.25">
      <c r="A65" s="34" t="s">
        <v>53</v>
      </c>
      <c r="B65" s="35" t="str">
        <f>VLOOKUP(A65,'[1]5-MC PONTE'!B:Q,2,)</f>
        <v>11.031.0010-5</v>
      </c>
      <c r="C65" s="36" t="str">
        <f>VLOOKUP(A65,'[1]5-MC PONTE'!B:Q,3,)</f>
        <v>PRE-LAJE COM PAINEL TRELICADO,MACICA,PARA VAO ATE 5,20M,PARATRAFEGO PESADO,CAPEAMENTO DE 25CM DE ESPESSURA,FCK=40MPA,CARGA PERMANENTE DE 7,50KN/M2,INCLUSIVE ARMACAO NEGATIVA E POSITIVA ADICIONAL.FORNECIMENTO E ASSENTAMENTO</v>
      </c>
      <c r="D65" s="35" t="str">
        <f>VLOOKUP(A65,'[1]5-MC PONTE'!B:Q,15,)</f>
        <v>M²</v>
      </c>
      <c r="E65" s="38">
        <f>VLOOKUP(A65,'[1]5-MC PONTE'!B:Q,16,)</f>
        <v>232.8</v>
      </c>
      <c r="F65" s="38"/>
      <c r="G65" s="38"/>
    </row>
    <row r="66" spans="1:7" s="39" customFormat="1" ht="45" x14ac:dyDescent="0.25">
      <c r="A66" s="34" t="s">
        <v>54</v>
      </c>
      <c r="B66" s="35" t="str">
        <f>VLOOKUP(A66,'[1]5-MC PONTE'!B:Q,2,)</f>
        <v>11.011.0016-5</v>
      </c>
      <c r="C66" s="36" t="str">
        <f>VLOOKUP(A66,'[1]5-MC PONTE'!B:Q,3,)</f>
        <v>PREPARO E COLOCACAO DE 8 CORDOALHAS DE 12,7MM,NAS FORMAS,COMPREENDENDO CORTE,MONTAGEM,ENFIACAO NA BAINHA, BEM COMO FORNECIMENTO DE CIMENTO PARA INJECAO.</v>
      </c>
      <c r="D66" s="35" t="str">
        <f>VLOOKUP(A66,'[1]5-MC PONTE'!B:Q,15,)</f>
        <v>KG</v>
      </c>
      <c r="E66" s="38">
        <f>VLOOKUP(A66,'[1]5-MC PONTE'!B:Q,16,)</f>
        <v>3195.16</v>
      </c>
      <c r="F66" s="38"/>
      <c r="G66" s="38"/>
    </row>
    <row r="67" spans="1:7" s="39" customFormat="1" x14ac:dyDescent="0.25">
      <c r="A67" s="34" t="s">
        <v>55</v>
      </c>
      <c r="B67" s="35" t="str">
        <f>VLOOKUP(A67,'[1]5-MC PONTE'!B:Q,2,)</f>
        <v>11.012.0021-5</v>
      </c>
      <c r="C67" s="36" t="str">
        <f>VLOOKUP(A67,'[1]5-MC PONTE'!B:Q,3,)</f>
        <v>FORNECIMENTO DE CONE E EQUIPAMENTOS PARA PROTENSÃO.</v>
      </c>
      <c r="D67" s="35" t="str">
        <f>VLOOKUP(A67,'[1]5-MC PONTE'!B:Q,15,)</f>
        <v>UNID.</v>
      </c>
      <c r="E67" s="38">
        <f>VLOOKUP(A67,'[1]5-MC PONTE'!B:Q,16,)</f>
        <v>12</v>
      </c>
      <c r="F67" s="38"/>
      <c r="G67" s="38"/>
    </row>
    <row r="68" spans="1:7" s="39" customFormat="1" ht="30" x14ac:dyDescent="0.25">
      <c r="A68" s="34" t="s">
        <v>56</v>
      </c>
      <c r="B68" s="35" t="str">
        <f>VLOOKUP(A68,'[1]5-MC PONTE'!B:Q,2,)</f>
        <v>11.044.0058-0</v>
      </c>
      <c r="C68" s="36" t="str">
        <f>VLOOKUP(A68,'[1]5-MC PONTE'!B:Q,3,)</f>
        <v>PROTENSAO DE TIRANTES DE 6 E 8 CORDOALHAS DE 12,7MM,EXCLUSIVE FORNECIMENTO DOS MATERIAIS</v>
      </c>
      <c r="D68" s="35" t="str">
        <f>VLOOKUP(A68,'[1]5-MC PONTE'!B:Q,15,)</f>
        <v>UN</v>
      </c>
      <c r="E68" s="38">
        <f>VLOOKUP(A68,'[1]5-MC PONTE'!B:Q,16,)</f>
        <v>12</v>
      </c>
      <c r="F68" s="38"/>
      <c r="G68" s="38"/>
    </row>
    <row r="69" spans="1:7" s="39" customFormat="1" ht="30" x14ac:dyDescent="0.25">
      <c r="A69" s="34" t="s">
        <v>57</v>
      </c>
      <c r="B69" s="35" t="str">
        <f>VLOOKUP(A69,'[1]5-MC PONTE'!B:Q,2,)</f>
        <v>20.100.0012-0</v>
      </c>
      <c r="C69" s="36" t="str">
        <f>VLOOKUP(A69,'[1]5-MC PONTE'!B:Q,3,)</f>
        <v>CONCRETO BETUMINOSO USINADO A QUENTE,MASSA MUITO FINA.PREPARO E FORNECIMENTO</v>
      </c>
      <c r="D69" s="35" t="str">
        <f>VLOOKUP(A69,'[1]5-MC PONTE'!B:Q,15,)</f>
        <v>M3</v>
      </c>
      <c r="E69" s="38">
        <f>VLOOKUP(A69,'[1]5-MC PONTE'!B:Q,16,)</f>
        <v>18.940000000000001</v>
      </c>
      <c r="F69" s="38"/>
      <c r="G69" s="38"/>
    </row>
    <row r="70" spans="1:7" s="39" customFormat="1" ht="60" x14ac:dyDescent="0.25">
      <c r="A70" s="34" t="s">
        <v>58</v>
      </c>
      <c r="B70" s="35" t="str">
        <f>VLOOKUP(A70,'[1]5-MC PONTE'!B:Q,2,)</f>
        <v>08.037.0070-0</v>
      </c>
      <c r="C70" s="36" t="str">
        <f>VLOOKUP(A70,'[1]5-MC PONTE'!B:Q,3,)</f>
        <v>REVESTIMENTO DE CONCRETO BETUMINOSO USINADO A QUENTE,DE ACORDO COM AS INSTRUCOES/ESPECIFICACOES DO CONTRATANTE,CONSIDERANDO SOMENTE O ESPALHAMENTO COM VIBROACABADORA CONVENCIONALE COMPACTACAO MECANICA</v>
      </c>
      <c r="D70" s="35" t="str">
        <f>VLOOKUP(A70,'[1]5-MC PONTE'!B:Q,15,)</f>
        <v>T</v>
      </c>
      <c r="E70" s="38">
        <f>VLOOKUP(A70,'[1]5-MC PONTE'!B:Q,16,)</f>
        <v>56.63</v>
      </c>
      <c r="F70" s="38"/>
      <c r="G70" s="38"/>
    </row>
    <row r="71" spans="1:7" s="39" customFormat="1" ht="90" x14ac:dyDescent="0.25">
      <c r="A71" s="34" t="s">
        <v>59</v>
      </c>
      <c r="B71" s="35" t="str">
        <f>VLOOKUP(A71,'[1]5-MC PONTE'!B:Q,2,)</f>
        <v>08.034.0025-0</v>
      </c>
      <c r="C71" s="36" t="str">
        <f>VLOOKUP(A71,'[1]5-MC PONTE'!B:Q,3,)</f>
        <v>GUARDA-RODAS DE CONCRETO ARMADO,PREPARADO COM BETONEIRA,FORMA TRAPEZOIDAL,TIPO NEW JERSEY,COM 15CM DE TOPO,38CM DE BASEE 90,50CM DE ALTURA,COMPREENDENDO MATERIAIS,LANCAMENTO,COLOCACAO NA FORMA E ADENSAMENTO MECANICO,ENGASTADO EM SOBRELAJE,EXCLUSIVE ESTA,INCLUSIVE ARMADURA DE ENGASTE</v>
      </c>
      <c r="D71" s="35" t="str">
        <f>VLOOKUP(A71,'[1]5-MC PONTE'!B:Q,15,)</f>
        <v>M</v>
      </c>
      <c r="E71" s="38">
        <f>VLOOKUP(A71,'[1]5-MC PONTE'!B:Q,16,)</f>
        <v>50</v>
      </c>
      <c r="F71" s="38"/>
      <c r="G71" s="38"/>
    </row>
    <row r="72" spans="1:7" s="39" customFormat="1" ht="60" x14ac:dyDescent="0.25">
      <c r="A72" s="34" t="s">
        <v>60</v>
      </c>
      <c r="B72" s="35" t="str">
        <f>VLOOKUP(A72,'[1]5-MC PONTE'!B:Q,2,)</f>
        <v>08.034.0002-0</v>
      </c>
      <c r="C72" s="36" t="str">
        <f>VLOOKUP(A72,'[1]5-MC PONTE'!B:Q,3,)</f>
        <v>GUARDA-CORPO EM CONCRETO ARMADO,FCK=15MPA,ACO CA-50,FORMADOPOR QUADROS RETANGULARES DE(1,90X0,50)M SUSTENTADOS POR 2 MONTANTES DE 0,85M DE ALTURA,INCLUSIVE FORNECIMENTO DE MATERIAIS E ELEMENTOS DE FIXACAO NA PONTE</v>
      </c>
      <c r="D72" s="35" t="str">
        <f>VLOOKUP(A72,'[1]5-MC PONTE'!B:Q,15,)</f>
        <v>M</v>
      </c>
      <c r="E72" s="38">
        <f>VLOOKUP(A72,'[1]5-MC PONTE'!B:Q,16,)</f>
        <v>25</v>
      </c>
      <c r="F72" s="38"/>
      <c r="G72" s="38"/>
    </row>
    <row r="73" spans="1:7" s="39" customFormat="1" ht="30" x14ac:dyDescent="0.25">
      <c r="A73" s="34" t="s">
        <v>61</v>
      </c>
      <c r="B73" s="35" t="str">
        <f>VLOOKUP(A73,'[1]5-MC PONTE'!B:Q,2,)</f>
        <v>E 9613 (cp)</v>
      </c>
      <c r="C73" s="36" t="str">
        <f>VLOOKUP(A73,'[1]5-MC PONTE'!B:Q,3,)</f>
        <v>GUINDASTE MOVEL SOBRE ESTEIRAS COM PIN;A COM CAPACIDADE 40T - 186KW (CP)</v>
      </c>
      <c r="D73" s="35" t="str">
        <f>VLOOKUP(A73,'[1]5-MC PONTE'!B:Q,15,)</f>
        <v xml:space="preserve">H     </v>
      </c>
      <c r="E73" s="38">
        <f>VLOOKUP(A73,'[1]5-MC PONTE'!B:Q,16,)</f>
        <v>492.8</v>
      </c>
      <c r="F73" s="38"/>
      <c r="G73" s="38"/>
    </row>
    <row r="74" spans="1:7" s="39" customFormat="1" ht="30" x14ac:dyDescent="0.25">
      <c r="A74" s="34" t="s">
        <v>62</v>
      </c>
      <c r="B74" s="35" t="str">
        <f>VLOOKUP(A74,'[1]5-MC PONTE'!B:Q,2,)</f>
        <v>E 9613 (ci)</v>
      </c>
      <c r="C74" s="36" t="str">
        <f>VLOOKUP(A74,'[1]5-MC PONTE'!B:Q,3,)</f>
        <v>GUINDASTE MOVEL SOBRE ESTEIRAS COM PIN;A COM CAPACIDADE 40T - 186KW (CI)</v>
      </c>
      <c r="D74" s="35" t="str">
        <f>VLOOKUP(A74,'[1]5-MC PONTE'!B:Q,15,)</f>
        <v xml:space="preserve">H     </v>
      </c>
      <c r="E74" s="38">
        <f>VLOOKUP(A74,'[1]5-MC PONTE'!B:Q,16,)</f>
        <v>211.2</v>
      </c>
      <c r="F74" s="38"/>
      <c r="G74" s="38"/>
    </row>
    <row r="75" spans="1:7" s="39" customFormat="1" ht="15.75" x14ac:dyDescent="0.25">
      <c r="A75" s="40"/>
      <c r="B75" s="41"/>
      <c r="C75" s="42"/>
      <c r="D75" s="41"/>
      <c r="E75" s="43" t="s">
        <v>12</v>
      </c>
      <c r="F75" s="44"/>
      <c r="G75" s="45"/>
    </row>
    <row r="76" spans="1:7" ht="15.75" x14ac:dyDescent="0.25">
      <c r="A76" s="29" t="s">
        <v>30</v>
      </c>
      <c r="B76" s="30" t="str">
        <f>VLOOKUP(A76,'[1]5-MC ENCONTROS'!A:Q,2,)</f>
        <v>ENCONTROS (ARRUAMENTOS)</v>
      </c>
      <c r="C76" s="30"/>
      <c r="D76" s="31"/>
      <c r="E76" s="32"/>
      <c r="F76" s="31"/>
      <c r="G76" s="33"/>
    </row>
    <row r="77" spans="1:7" s="39" customFormat="1" ht="30" x14ac:dyDescent="0.25">
      <c r="A77" s="34" t="s">
        <v>63</v>
      </c>
      <c r="B77" s="35" t="str">
        <f>VLOOKUP(A77,'[1]5-MC ENCONTROS'!B:Q,2,)</f>
        <v>08.001.0002-1</v>
      </c>
      <c r="C77" s="36" t="str">
        <f>VLOOKUP(A77,'[1]5-MC ENCONTROS'!B:Q,3,)</f>
        <v>BASE DE BRITA GRADUADA,INCLUSIVE FORNECIMENTO DOS MATERIAIS,MEDIDA APOS A COMPACTACAO</v>
      </c>
      <c r="D77" s="35" t="str">
        <f>VLOOKUP(A77,'[1]5-MC ENCONTROS'!B:Q,15,)</f>
        <v>M3</v>
      </c>
      <c r="E77" s="38">
        <f>VLOOKUP(A77,'[1]5-MC ENCONTROS'!B:Q,16,)</f>
        <v>178.72</v>
      </c>
      <c r="F77" s="38"/>
      <c r="G77" s="38"/>
    </row>
    <row r="78" spans="1:7" s="39" customFormat="1" ht="30" x14ac:dyDescent="0.25">
      <c r="A78" s="34" t="s">
        <v>64</v>
      </c>
      <c r="B78" s="35" t="str">
        <f>VLOOKUP(A78,'[1]5-MC ENCONTROS'!B:Q,2,)</f>
        <v>08.001.0009-0</v>
      </c>
      <c r="C78" s="36" t="str">
        <f>VLOOKUP(A78,'[1]5-MC ENCONTROS'!B:Q,3,)</f>
        <v>SUB-BASE DE BRITA CORRIDA,INCLUSIVE FORNECIMENTO DOS MATERIAIS,MEDIDA APOS A COMPACTACAO</v>
      </c>
      <c r="D78" s="35" t="str">
        <f>VLOOKUP(A78,'[1]5-MC ENCONTROS'!B:Q,15,)</f>
        <v>M3</v>
      </c>
      <c r="E78" s="38">
        <f>VLOOKUP(A78,'[1]5-MC ENCONTROS'!B:Q,16,)</f>
        <v>178.72</v>
      </c>
      <c r="F78" s="38"/>
      <c r="G78" s="38"/>
    </row>
    <row r="79" spans="1:7" s="39" customFormat="1" ht="30" x14ac:dyDescent="0.25">
      <c r="A79" s="34" t="s">
        <v>65</v>
      </c>
      <c r="B79" s="35" t="str">
        <f>VLOOKUP(A79,'[1]5-MC ENCONTROS'!B:Q,2,)</f>
        <v>08.026.0001-0</v>
      </c>
      <c r="C79" s="36" t="str">
        <f>VLOOKUP(A79,'[1]5-MC ENCONTROS'!B:Q,3,)</f>
        <v>IMPRIMACAO DE BASE DE PAVIMENTACAO,DE ACORDO COM AS "INSTRUCOES PARA EXECUCAO",DO DER-RJ</v>
      </c>
      <c r="D79" s="35" t="str">
        <f>VLOOKUP(A79,'[1]5-MC ENCONTROS'!B:Q,15,)</f>
        <v>M2</v>
      </c>
      <c r="E79" s="38">
        <f>VLOOKUP(A79,'[1]5-MC ENCONTROS'!B:Q,16,)</f>
        <v>595.75</v>
      </c>
      <c r="F79" s="38"/>
      <c r="G79" s="38"/>
    </row>
    <row r="80" spans="1:7" s="39" customFormat="1" ht="30" x14ac:dyDescent="0.25">
      <c r="A80" s="34" t="s">
        <v>66</v>
      </c>
      <c r="B80" s="35" t="str">
        <f>VLOOKUP(A80,'[1]5-MC ENCONTROS'!B:Q,2,)</f>
        <v>20.100.0012-0</v>
      </c>
      <c r="C80" s="36" t="str">
        <f>VLOOKUP(A80,'[1]5-MC ENCONTROS'!B:Q,3,)</f>
        <v>CONCRETO BETUMINOSO USINADO A QUENTE,MASSA MUITO FINA.PREPARO E FORNECIMENTO</v>
      </c>
      <c r="D80" s="35" t="str">
        <f>VLOOKUP(A80,'[1]5-MC ENCONTROS'!B:Q,15,)</f>
        <v>M3</v>
      </c>
      <c r="E80" s="38">
        <f>VLOOKUP(A80,'[1]5-MC ENCONTROS'!B:Q,16,)</f>
        <v>41.7</v>
      </c>
      <c r="F80" s="38"/>
      <c r="G80" s="38"/>
    </row>
    <row r="81" spans="1:7" s="39" customFormat="1" ht="60" x14ac:dyDescent="0.25">
      <c r="A81" s="34" t="s">
        <v>67</v>
      </c>
      <c r="B81" s="35" t="str">
        <f>VLOOKUP(A81,'[1]5-MC ENCONTROS'!B:Q,2,)</f>
        <v>08.037.0070-0</v>
      </c>
      <c r="C81" s="36" t="str">
        <f>VLOOKUP(A81,'[1]5-MC ENCONTROS'!B:Q,3,)</f>
        <v>REVESTIMENTO DE CONCRETO BETUMINOSO USINADO A QUENTE,DE ACORDO COM AS INSTRUCOES/ESPECIFICACOES DO CONTRATANTE,CONSIDERANDO SOMENTE O ESPALHAMENTO COM VIBROACABADORA CONVENCIONALE COMPACTACAO MECANICA</v>
      </c>
      <c r="D81" s="35" t="str">
        <f>VLOOKUP(A81,'[1]5-MC ENCONTROS'!B:Q,15,)</f>
        <v>T</v>
      </c>
      <c r="E81" s="38">
        <f>VLOOKUP(A81,'[1]5-MC ENCONTROS'!B:Q,16,)</f>
        <v>95.91</v>
      </c>
      <c r="F81" s="38"/>
      <c r="G81" s="38"/>
    </row>
    <row r="82" spans="1:7" s="39" customFormat="1" ht="30" x14ac:dyDescent="0.25">
      <c r="A82" s="34" t="s">
        <v>68</v>
      </c>
      <c r="B82" s="35" t="str">
        <f>VLOOKUP(A82,'[1]5-MC ENCONTROS'!B:Q,2,)</f>
        <v>20.097.0005-0</v>
      </c>
      <c r="C82" s="36" t="str">
        <f>VLOOKUP(A82,'[1]5-MC ENCONTROS'!B:Q,3,)</f>
        <v>PO-DE-PEDRA, INCLUSIVE TRANSPORTE PARA REGIAO METROPOLITANADO RIO DE JANEIRO.FORNECIMENTO</v>
      </c>
      <c r="D82" s="35" t="str">
        <f>VLOOKUP(A82,'[1]5-MC ENCONTROS'!B:Q,15,)</f>
        <v>M3</v>
      </c>
      <c r="E82" s="38">
        <f>VLOOKUP(A82,'[1]5-MC ENCONTROS'!B:Q,16,)</f>
        <v>12.11</v>
      </c>
      <c r="F82" s="38"/>
      <c r="G82" s="38"/>
    </row>
    <row r="83" spans="1:7" s="39" customFormat="1" ht="105" x14ac:dyDescent="0.25">
      <c r="A83" s="34" t="s">
        <v>69</v>
      </c>
      <c r="B83" s="35" t="str">
        <f>VLOOKUP(A83,'[1]5-MC ENCONTROS'!B:Q,2,)</f>
        <v>13.373.0020-0</v>
      </c>
      <c r="C83" s="36" t="str">
        <f>VLOOKUP(A83,'[1]5-MC ENCONTROS'!B:Q,3,)</f>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
      <c r="D83" s="35" t="str">
        <f>VLOOKUP(A83,'[1]5-MC ENCONTROS'!B:Q,15,)</f>
        <v>M2</v>
      </c>
      <c r="E83" s="38">
        <f>VLOOKUP(A83,'[1]5-MC ENCONTROS'!B:Q,16,)</f>
        <v>60.57</v>
      </c>
      <c r="F83" s="38"/>
      <c r="G83" s="38"/>
    </row>
    <row r="84" spans="1:7" s="39" customFormat="1" ht="45" x14ac:dyDescent="0.25">
      <c r="A84" s="34" t="s">
        <v>70</v>
      </c>
      <c r="B84" s="35" t="str">
        <f>VLOOKUP(A84,'[1]5-MC ENCONTROS'!B:Q,2,)</f>
        <v>11.004.0025-1</v>
      </c>
      <c r="C84" s="36" t="str">
        <f>VLOOKUP(A84,'[1]5-MC ENCONTROS'!B:Q,3,)</f>
        <v>FORMAS DE MADEIRA DE 3ª,PARA MOLDAGEM DE PECAS DE CONCRETOARMADO COM PARAMENTOS CURVOS,SERVINDO A MADEIRA 2 VEZES,INCLUSIVE DESMOLDAGEM,EXCLUSIVE ESCORAMENTO</v>
      </c>
      <c r="D84" s="35" t="str">
        <f>VLOOKUP(A84,'[1]5-MC ENCONTROS'!B:Q,15,)</f>
        <v>M2</v>
      </c>
      <c r="E84" s="38">
        <f>VLOOKUP(A84,'[1]5-MC ENCONTROS'!B:Q,16,)</f>
        <v>13.46</v>
      </c>
      <c r="F84" s="38"/>
      <c r="G84" s="38"/>
    </row>
    <row r="85" spans="1:7" s="39" customFormat="1" ht="45" x14ac:dyDescent="0.25">
      <c r="A85" s="34" t="s">
        <v>71</v>
      </c>
      <c r="B85" s="35" t="str">
        <f>VLOOKUP(A85,'[1]5-MC ENCONTROS'!B:Q,2,)</f>
        <v>11.004.0065-0</v>
      </c>
      <c r="C85" s="36" t="str">
        <f>VLOOKUP(A85,'[1]5-MC ENCONTROS'!B:Q,3,)</f>
        <v>ESCORAMENTO DE FORMA DE PARAMENTOS VERTICAIS,PARA ALTURA ATE1,50M,COM 30% DE APROVEITAMENTO DA MADEIRA,INCLUSIVE RETIRADA</v>
      </c>
      <c r="D85" s="35" t="str">
        <f>VLOOKUP(A85,'[1]5-MC ENCONTROS'!B:Q,15,)</f>
        <v>M2</v>
      </c>
      <c r="E85" s="38">
        <f>VLOOKUP(A85,'[1]5-MC ENCONTROS'!B:Q,16,)</f>
        <v>13.46</v>
      </c>
      <c r="F85" s="38"/>
      <c r="G85" s="38"/>
    </row>
    <row r="86" spans="1:7" s="39" customFormat="1" ht="90" x14ac:dyDescent="0.25">
      <c r="A86" s="34" t="s">
        <v>72</v>
      </c>
      <c r="B86" s="35" t="str">
        <f>VLOOKUP(A86,'[1]5-MC ENCONTROS'!B:Q,2,)</f>
        <v>08.040.0010-0</v>
      </c>
      <c r="C86" s="36" t="str">
        <f>VLOOKUP(A86,'[1]5-MC ENCONTROS'!B:Q,3,)</f>
        <v>MEIO-FIO E SARJETA CONJUGADOS,DE CONCRETO USINADO 15MPA,MOLDADO "IN LOCO",ATRAVES DE MAQUINA ESPECIAL,MEDINDO EM TORNO DE 0,35M DE BASE E 0,30M DE ALTURA,ACABAMENTO COM ARGAMASSA DE CIMENTO E PO-DE-PEDRA,NO TRACO 1:3,COM FORNECIMENTO DOS MATERIAIS,EXCLUSIVE PREPARO DE BASE E TOPOGRAFIA</v>
      </c>
      <c r="D86" s="35" t="str">
        <f>VLOOKUP(A86,'[1]5-MC ENCONTROS'!B:Q,15,)</f>
        <v>M</v>
      </c>
      <c r="E86" s="38">
        <f>VLOOKUP(A86,'[1]5-MC ENCONTROS'!B:Q,16,)</f>
        <v>163.30000000000001</v>
      </c>
      <c r="F86" s="38"/>
      <c r="G86" s="38"/>
    </row>
    <row r="87" spans="1:7" s="39" customFormat="1" ht="15.75" x14ac:dyDescent="0.25">
      <c r="A87" s="40"/>
      <c r="B87" s="41"/>
      <c r="C87" s="42"/>
      <c r="D87" s="41"/>
      <c r="E87" s="43" t="s">
        <v>12</v>
      </c>
      <c r="F87" s="44"/>
      <c r="G87" s="45"/>
    </row>
    <row r="88" spans="1:7" ht="15.75" x14ac:dyDescent="0.25">
      <c r="A88" s="29" t="s">
        <v>73</v>
      </c>
      <c r="B88" s="30" t="s">
        <v>74</v>
      </c>
      <c r="C88" s="30"/>
      <c r="D88" s="31"/>
      <c r="E88" s="32"/>
      <c r="F88" s="31"/>
      <c r="G88" s="33"/>
    </row>
    <row r="89" spans="1:7" ht="15.75" x14ac:dyDescent="0.25">
      <c r="A89" s="47"/>
      <c r="B89" s="48"/>
      <c r="C89" s="48"/>
      <c r="D89" s="48"/>
      <c r="E89" s="49"/>
      <c r="F89" s="48"/>
      <c r="G89" s="50"/>
    </row>
    <row r="90" spans="1:7" ht="15.75" x14ac:dyDescent="0.25">
      <c r="A90" s="29" t="s">
        <v>75</v>
      </c>
      <c r="B90" s="30" t="str">
        <f>VLOOKUP(A90,'[1]6-URBANIZAÇÃO'!A:Q,2,)</f>
        <v>URBANIZAÇÃO E PAISAGISMO</v>
      </c>
      <c r="C90" s="30"/>
      <c r="D90" s="31"/>
      <c r="E90" s="32"/>
      <c r="F90" s="31"/>
      <c r="G90" s="33"/>
    </row>
    <row r="91" spans="1:7" s="39" customFormat="1" ht="45" x14ac:dyDescent="0.25">
      <c r="A91" s="34" t="s">
        <v>76</v>
      </c>
      <c r="B91" s="35" t="str">
        <f>VLOOKUP(A91,'[1]6-URBANIZAÇÃO'!B:Q,2,)</f>
        <v>03.025.0005-0</v>
      </c>
      <c r="C91" s="36" t="str">
        <f>VLOOKUP(A91,'[1]6-URBANIZAÇÃO'!B:Q,3,)</f>
        <v>ESCAVACAO MECANICA,COM TRATOR DE LAMINA COM POTENCIA EM TORNO DE 200CV,EM MATERIAL DE 1ªCATEGORIA,COM TRANSPORTE ENTRE 50,00 E 100,00M</v>
      </c>
      <c r="D91" s="35" t="str">
        <f>VLOOKUP(A91,'[1]6-URBANIZAÇÃO'!B:Q,15,)</f>
        <v>M3</v>
      </c>
      <c r="E91" s="38">
        <f>VLOOKUP(A91,'[1]6-URBANIZAÇÃO'!B:Q,16,)</f>
        <v>339</v>
      </c>
      <c r="F91" s="38"/>
      <c r="G91" s="38"/>
    </row>
    <row r="92" spans="1:7" s="39" customFormat="1" ht="90" x14ac:dyDescent="0.25">
      <c r="A92" s="34" t="s">
        <v>77</v>
      </c>
      <c r="B92" s="35" t="str">
        <f>VLOOKUP(A92,'[1]6-URBANIZAÇÃO'!B:Q,2,)</f>
        <v>03.010.0015-0</v>
      </c>
      <c r="C92" s="36" t="str">
        <f>VLOOKUP(A92,'[1]6-URBANIZAÇÃO'!B:Q,3,)</f>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
      <c r="D92" s="35" t="str">
        <f>VLOOKUP(A92,'[1]6-URBANIZAÇÃO'!B:Q,15,)</f>
        <v>M3</v>
      </c>
      <c r="E92" s="38">
        <f>VLOOKUP(A92,'[1]6-URBANIZAÇÃO'!B:Q,16,)</f>
        <v>339</v>
      </c>
      <c r="F92" s="38"/>
      <c r="G92" s="38"/>
    </row>
    <row r="93" spans="1:7" s="39" customFormat="1" ht="90" x14ac:dyDescent="0.25">
      <c r="A93" s="34" t="s">
        <v>78</v>
      </c>
      <c r="B93" s="35" t="str">
        <f>VLOOKUP(A93,'[1]6-URBANIZAÇÃO'!B:Q,2,)</f>
        <v>04.011.0051-1</v>
      </c>
      <c r="C93" s="36" t="str">
        <f>VLOOKUP(A93,'[1]6-URBANIZAÇÃO'!B:Q,3,)</f>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D93" s="35" t="str">
        <f>VLOOKUP(A93,'[1]6-URBANIZAÇÃO'!B:Q,15,)</f>
        <v>T</v>
      </c>
      <c r="E93" s="38">
        <f>VLOOKUP(A93,'[1]6-URBANIZAÇÃO'!B:Q,16,)</f>
        <v>440.7</v>
      </c>
      <c r="F93" s="38"/>
      <c r="G93" s="38"/>
    </row>
    <row r="94" spans="1:7" s="39" customFormat="1" ht="75" x14ac:dyDescent="0.25">
      <c r="A94" s="34" t="s">
        <v>79</v>
      </c>
      <c r="B94" s="35" t="str">
        <f>VLOOKUP(A94,'[1]6-URBANIZAÇÃO'!B:Q,2,)</f>
        <v>04.005.0006-1</v>
      </c>
      <c r="C94" s="36" t="str">
        <f>VLOOKUP(A94,'[1]6-URBANIZAÇÃO'!B:Q,3,)</f>
        <v>TRANSPORTE DE CARGA DE QUALQUER NATUREZA,EXCLUSIVE AS DESPESAS DE CARGA E DESCARGA,TANTO DE ESPERA DO CAMINHAO COMO DO SERVENTE OU EQUIPAMENTO AUXILIAR,A VELOCIDADE MEDIA DE 30KM/H,EM CAMINHAO DE CARROCERIA FIXA A OLEO DIESEL,COM CAPACIDADEUTIL DE 7,5T</v>
      </c>
      <c r="D94" s="35" t="str">
        <f>VLOOKUP(A94,'[1]6-URBANIZAÇÃO'!B:Q,15,)</f>
        <v>T X KM</v>
      </c>
      <c r="E94" s="38">
        <f>VLOOKUP(A94,'[1]6-URBANIZAÇÃO'!B:Q,16,)</f>
        <v>5861.31</v>
      </c>
      <c r="F94" s="38"/>
      <c r="G94" s="38"/>
    </row>
    <row r="95" spans="1:7" s="39" customFormat="1" ht="60" x14ac:dyDescent="0.25">
      <c r="A95" s="34" t="s">
        <v>80</v>
      </c>
      <c r="B95" s="35" t="str">
        <f>VLOOKUP(A95,'[1]6-URBANIZAÇÃO'!B:Q,2,)</f>
        <v>TC 10.05.0700</v>
      </c>
      <c r="C95" s="36" t="str">
        <f>VLOOKUP(A95,'[1]6-URBANIZAÇÃO'!B:Q,3,)</f>
        <v>Disposicao final de materiais e residuos de obras em locais de operacao e disposicao final apropriados, autorizados e/ou licenciados pelos orgaos de licenciamento e de controle ambiental, medida por tonelada transportada, sendo comprovada conforme legislacao pertinente.</v>
      </c>
      <c r="D95" s="35" t="str">
        <f>VLOOKUP(A95,'[1]6-URBANIZAÇÃO'!B:Q,15,)</f>
        <v>t</v>
      </c>
      <c r="E95" s="38">
        <f>VLOOKUP(A95,'[1]6-URBANIZAÇÃO'!B:Q,16,)</f>
        <v>440.7</v>
      </c>
      <c r="F95" s="38"/>
      <c r="G95" s="38"/>
    </row>
    <row r="96" spans="1:7" s="39" customFormat="1" ht="60" x14ac:dyDescent="0.25">
      <c r="A96" s="34" t="s">
        <v>81</v>
      </c>
      <c r="B96" s="35" t="str">
        <f>VLOOKUP(A96,'[1]6-URBANIZAÇÃO'!B:Q,2,)</f>
        <v>01.005.0003-0</v>
      </c>
      <c r="C96" s="36" t="str">
        <f>VLOOKUP(A96,'[1]6-URBANIZAÇÃO'!B:Q,3,)</f>
        <v>PREPARO MANUAL DE TERRENO,COMPREENDENDO ACERTO,RASPAGEM EVENTUALMENTE ATE 0.30M DE PROFUNDIDADE E AFASTAMENTO LATERAL DOMATERIAL EXCEDENTE,INCLUSIVE COMPACTACAO MECANICA</v>
      </c>
      <c r="D96" s="35" t="str">
        <f>VLOOKUP(A96,'[1]6-URBANIZAÇÃO'!B:Q,15,)</f>
        <v>M2</v>
      </c>
      <c r="E96" s="38">
        <f>VLOOKUP(A96,'[1]6-URBANIZAÇÃO'!B:Q,16,)</f>
        <v>1130</v>
      </c>
      <c r="F96" s="38"/>
      <c r="G96" s="38"/>
    </row>
    <row r="97" spans="1:7" s="39" customFormat="1" ht="30" x14ac:dyDescent="0.25">
      <c r="A97" s="34" t="s">
        <v>82</v>
      </c>
      <c r="B97" s="35" t="str">
        <f>VLOOKUP(A97,'[1]6-URBANIZAÇÃO'!B:Q,2,)</f>
        <v>06.085.0025-0</v>
      </c>
      <c r="C97" s="36" t="str">
        <f>VLOOKUP(A97,'[1]6-URBANIZAÇÃO'!B:Q,3,)</f>
        <v>CAMADA HORIZONTAL DRENANTE FEITA COM PEDRA BRITADA,INCLUSIVEFORNECIMENTO E ESPALHAMENTO</v>
      </c>
      <c r="D97" s="35" t="str">
        <f>VLOOKUP(A97,'[1]6-URBANIZAÇÃO'!B:Q,15,)</f>
        <v>M3</v>
      </c>
      <c r="E97" s="38">
        <f>VLOOKUP(A97,'[1]6-URBANIZAÇÃO'!B:Q,16,)</f>
        <v>49.15</v>
      </c>
      <c r="F97" s="38"/>
      <c r="G97" s="38"/>
    </row>
    <row r="98" spans="1:7" s="39" customFormat="1" ht="105" x14ac:dyDescent="0.25">
      <c r="A98" s="34" t="s">
        <v>83</v>
      </c>
      <c r="B98" s="35" t="str">
        <f>VLOOKUP(A98,'[1]6-URBANIZAÇÃO'!B:Q,2,)</f>
        <v>08.020.0020-0</v>
      </c>
      <c r="C98" s="36" t="str">
        <f>VLOOKUP(A98,'[1]6-URBANIZAÇÃO'!B:Q,3,)</f>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
      <c r="D98" s="35" t="str">
        <f>VLOOKUP(A98,'[1]6-URBANIZAÇÃO'!B:Q,15,)</f>
        <v>M2</v>
      </c>
      <c r="E98" s="38">
        <f>VLOOKUP(A98,'[1]6-URBANIZAÇÃO'!B:Q,16,)</f>
        <v>239.6</v>
      </c>
      <c r="F98" s="38"/>
      <c r="G98" s="38"/>
    </row>
    <row r="99" spans="1:7" s="39" customFormat="1" x14ac:dyDescent="0.25">
      <c r="A99" s="34" t="s">
        <v>84</v>
      </c>
      <c r="B99" s="35" t="str">
        <f>VLOOKUP(A99,'[1]6-URBANIZAÇÃO'!B:Q,2,)</f>
        <v>20.104.0001-0</v>
      </c>
      <c r="C99" s="36" t="str">
        <f>VLOOKUP(A99,'[1]6-URBANIZAÇÃO'!B:Q,3,)</f>
        <v>SAIBRO,INCLUSIVE TRANSPORTE.FORNECIMENTO</v>
      </c>
      <c r="D99" s="35" t="str">
        <f>VLOOKUP(A99,'[1]6-URBANIZAÇÃO'!B:Q,15,)</f>
        <v>M3</v>
      </c>
      <c r="E99" s="38">
        <f>VLOOKUP(A99,'[1]6-URBANIZAÇÃO'!B:Q,16,)</f>
        <v>33.79</v>
      </c>
      <c r="F99" s="38"/>
      <c r="G99" s="38"/>
    </row>
    <row r="100" spans="1:7" s="39" customFormat="1" ht="90" x14ac:dyDescent="0.25">
      <c r="A100" s="34" t="s">
        <v>85</v>
      </c>
      <c r="B100" s="35" t="str">
        <f>VLOOKUP(A100,'[1]6-URBANIZAÇÃO'!B:Q,2,)</f>
        <v>08.040.0030-0</v>
      </c>
      <c r="C100" s="36" t="str">
        <f>VLOOKUP(A100,'[1]6-URBANIZAÇÃO'!B:Q,3,)</f>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
      <c r="D100" s="35" t="str">
        <f>VLOOKUP(A100,'[1]6-URBANIZAÇÃO'!B:Q,15,)</f>
        <v>M</v>
      </c>
      <c r="E100" s="38">
        <f>VLOOKUP(A100,'[1]6-URBANIZAÇÃO'!B:Q,16,)</f>
        <v>268</v>
      </c>
      <c r="F100" s="38"/>
      <c r="G100" s="38"/>
    </row>
    <row r="101" spans="1:7" s="39" customFormat="1" ht="30" x14ac:dyDescent="0.25">
      <c r="A101" s="34" t="s">
        <v>86</v>
      </c>
      <c r="B101" s="35" t="str">
        <f>VLOOKUP(A101,'[1]6-URBANIZAÇÃO'!B:Q,2,)</f>
        <v>20.097.0005-0</v>
      </c>
      <c r="C101" s="36" t="str">
        <f>VLOOKUP(A101,'[1]6-URBANIZAÇÃO'!B:Q,3,)</f>
        <v>PO-DE-PEDRA, INCLUSIVE TRANSPORTE PARA REGIAO METROPOLITANADO RIO DE JANEIRO.FORNECIMENTO</v>
      </c>
      <c r="D101" s="35" t="str">
        <f>VLOOKUP(A101,'[1]6-URBANIZAÇÃO'!B:Q,15,)</f>
        <v>M3</v>
      </c>
      <c r="E101" s="38">
        <f>VLOOKUP(A101,'[1]6-URBANIZAÇÃO'!B:Q,16,)</f>
        <v>48.24</v>
      </c>
      <c r="F101" s="38"/>
      <c r="G101" s="38"/>
    </row>
    <row r="102" spans="1:7" s="39" customFormat="1" ht="105" x14ac:dyDescent="0.25">
      <c r="A102" s="34" t="s">
        <v>87</v>
      </c>
      <c r="B102" s="35" t="str">
        <f>VLOOKUP(A102,'[1]6-URBANIZAÇÃO'!B:Q,2,)</f>
        <v>13.373.0020-0</v>
      </c>
      <c r="C102" s="36" t="str">
        <f>VLOOKUP(A102,'[1]6-URBANIZAÇÃO'!B:Q,3,)</f>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
      <c r="D102" s="35" t="str">
        <f>VLOOKUP(A102,'[1]6-URBANIZAÇÃO'!B:Q,15,)</f>
        <v>M2</v>
      </c>
      <c r="E102" s="38">
        <f>VLOOKUP(A102,'[1]6-URBANIZAÇÃO'!B:Q,16,)</f>
        <v>241.2</v>
      </c>
      <c r="F102" s="38"/>
      <c r="G102" s="38"/>
    </row>
    <row r="103" spans="1:7" s="39" customFormat="1" ht="45" x14ac:dyDescent="0.25">
      <c r="A103" s="34" t="s">
        <v>88</v>
      </c>
      <c r="B103" s="35" t="str">
        <f>VLOOKUP(A103,'[1]6-URBANIZAÇÃO'!B:Q,2,)</f>
        <v>11.004.0025-1</v>
      </c>
      <c r="C103" s="36" t="str">
        <f>VLOOKUP(A103,'[1]6-URBANIZAÇÃO'!B:Q,3,)</f>
        <v>FORMAS DE MADEIRA DE 3ª,PARA MOLDAGEM DE PECAS DE CONCRETOARMADO COM PARAMENTOS CURVOS,SERVINDO A MADEIRA 2 VEZES,INCLUSIVE DESMOLDAGEM,EXCLUSIVE ESCORAMENTO</v>
      </c>
      <c r="D103" s="35" t="str">
        <f>VLOOKUP(A103,'[1]6-URBANIZAÇÃO'!B:Q,15,)</f>
        <v>M2</v>
      </c>
      <c r="E103" s="38">
        <f>VLOOKUP(A103,'[1]6-URBANIZAÇÃO'!B:Q,16,)</f>
        <v>12.06</v>
      </c>
      <c r="F103" s="38"/>
      <c r="G103" s="38"/>
    </row>
    <row r="104" spans="1:7" s="39" customFormat="1" ht="45" x14ac:dyDescent="0.25">
      <c r="A104" s="34" t="s">
        <v>89</v>
      </c>
      <c r="B104" s="35" t="str">
        <f>VLOOKUP(A104,'[1]6-URBANIZAÇÃO'!B:Q,2,)</f>
        <v>11.004.0065-0</v>
      </c>
      <c r="C104" s="36" t="str">
        <f>VLOOKUP(A104,'[1]6-URBANIZAÇÃO'!B:Q,3,)</f>
        <v>ESCORAMENTO DE FORMA DE PARAMENTOS VERTICAIS,PARA ALTURA ATE1,50M,COM 30% DE APROVEITAMENTO DA MADEIRA,INCLUSIVE RETIRADA</v>
      </c>
      <c r="D104" s="35" t="str">
        <f>VLOOKUP(A104,'[1]6-URBANIZAÇÃO'!B:Q,15,)</f>
        <v>M2</v>
      </c>
      <c r="E104" s="38">
        <f>VLOOKUP(A104,'[1]6-URBANIZAÇÃO'!B:Q,16,)</f>
        <v>12.06</v>
      </c>
      <c r="F104" s="38"/>
      <c r="G104" s="38"/>
    </row>
    <row r="105" spans="1:7" s="39" customFormat="1" ht="45" x14ac:dyDescent="0.25">
      <c r="A105" s="34" t="s">
        <v>90</v>
      </c>
      <c r="B105" s="35" t="str">
        <f>VLOOKUP(A105,'[1]6-URBANIZAÇÃO'!B:Q,2,)</f>
        <v>17.040.0024-0</v>
      </c>
      <c r="C105" s="36" t="str">
        <f>VLOOKUP(A105,'[1]6-URBANIZAÇÃO'!B:Q,3,)</f>
        <v>PINTURA DE PISO CIMENTADO LISO COM TINTA 100% ACRILICA,INCLUSIVE LIXAMENTO,LIMPEZA E TRES DEMAOS DE ACABAMENTO APLICADASA ROLO DE LA,DILUICAO EM AGUA A 20%</v>
      </c>
      <c r="D105" s="35" t="str">
        <f>VLOOKUP(A105,'[1]6-URBANIZAÇÃO'!B:Q,15,)</f>
        <v>M2</v>
      </c>
      <c r="E105" s="38">
        <f>VLOOKUP(A105,'[1]6-URBANIZAÇÃO'!B:Q,16,)</f>
        <v>241.2</v>
      </c>
      <c r="F105" s="38"/>
      <c r="G105" s="38"/>
    </row>
    <row r="106" spans="1:7" s="39" customFormat="1" ht="30" x14ac:dyDescent="0.25">
      <c r="A106" s="34" t="s">
        <v>91</v>
      </c>
      <c r="B106" s="35" t="str">
        <f>VLOOKUP(A106,'[1]6-URBANIZAÇÃO'!B:Q,2,)</f>
        <v>98516</v>
      </c>
      <c r="C106" s="36" t="str">
        <f>VLOOKUP(A106,'[1]6-URBANIZAÇÃO'!B:Q,3,)</f>
        <v>PLANTIO DE PALMEIRA COM ALTURA DE MUDA MENOR OU IGUAL A 2,00 M. AF_05/2018</v>
      </c>
      <c r="D106" s="35" t="str">
        <f>VLOOKUP(A106,'[1]6-URBANIZAÇÃO'!B:Q,15,)</f>
        <v>UN</v>
      </c>
      <c r="E106" s="38">
        <f>VLOOKUP(A106,'[1]6-URBANIZAÇÃO'!B:Q,16,)</f>
        <v>6</v>
      </c>
      <c r="F106" s="38"/>
      <c r="G106" s="38"/>
    </row>
    <row r="107" spans="1:7" s="39" customFormat="1" ht="60" x14ac:dyDescent="0.25">
      <c r="A107" s="34" t="s">
        <v>92</v>
      </c>
      <c r="B107" s="35" t="str">
        <f>VLOOKUP(A107,'[1]6-URBANIZAÇÃO'!B:Q,2,)</f>
        <v>PJ 10.05.0201</v>
      </c>
      <c r="C107" s="36" t="str">
        <f>VLOOKUP(A107,'[1]6-URBANIZAÇÃO'!B:Q,3,)</f>
        <v>Plantio de arvore de 2,50m de altura, de qualquer especie, em logradouro publico, inclusive transporte, abertura de cova de (80 x 80 x 80)cm, terra estrumada, estaca de madeira (tutor), amarrio com fitilho e retirada do material excedente, exclusive o fornecimento da arvore, tento, demolicao e recomposicao de passeio.</v>
      </c>
      <c r="D107" s="35" t="str">
        <f>VLOOKUP(A107,'[1]6-URBANIZAÇÃO'!B:Q,15,)</f>
        <v>un</v>
      </c>
      <c r="E107" s="38">
        <f>VLOOKUP(A107,'[1]6-URBANIZAÇÃO'!B:Q,16,)</f>
        <v>10</v>
      </c>
      <c r="F107" s="38"/>
      <c r="G107" s="38"/>
    </row>
    <row r="108" spans="1:7" s="39" customFormat="1" ht="30" x14ac:dyDescent="0.25">
      <c r="A108" s="34" t="s">
        <v>93</v>
      </c>
      <c r="B108" s="35" t="str">
        <f>VLOOKUP(A108,'[1]6-URBANIZAÇÃO'!B:Q,2,)</f>
        <v>09.002.0032-0</v>
      </c>
      <c r="C108" s="36" t="str">
        <f>VLOOKUP(A108,'[1]6-URBANIZAÇÃO'!B:Q,3,)</f>
        <v>PLANTIO DE GRAMA EM MUDAS,EXCLUSIVE O FORNECIMENTO DO MATERIAL</v>
      </c>
      <c r="D108" s="35" t="str">
        <f>VLOOKUP(A108,'[1]6-URBANIZAÇÃO'!B:Q,15,)</f>
        <v>M2</v>
      </c>
      <c r="E108" s="38">
        <f>VLOOKUP(A108,'[1]6-URBANIZAÇÃO'!B:Q,16,)</f>
        <v>3219</v>
      </c>
      <c r="F108" s="38"/>
      <c r="G108" s="38"/>
    </row>
    <row r="109" spans="1:7" s="39" customFormat="1" ht="60" x14ac:dyDescent="0.25">
      <c r="A109" s="34" t="s">
        <v>94</v>
      </c>
      <c r="B109" s="35" t="str">
        <f>VLOOKUP(A109,'[1]6-URBANIZAÇÃO'!B:Q,2,)</f>
        <v>18.045.0030-0</v>
      </c>
      <c r="C109" s="36" t="str">
        <f>VLOOKUP(A109,'[1]6-URBANIZAÇÃO'!B:Q,3,)</f>
        <v>POSTE DE CONCRETO,COM SECAO CIRCULAR,COM 11,00M DE COMPRIMENTO E CARGA NOMINAL HORIZONTAL NO TOPO DE 200KG,INCLUSIVE ESCAVACAO,EXCLUSIVE TRANSPORTE.FORNECIMENTO E COLOCACAO</v>
      </c>
      <c r="D109" s="35" t="str">
        <f>VLOOKUP(A109,'[1]6-URBANIZAÇÃO'!B:Q,15,)</f>
        <v>UN</v>
      </c>
      <c r="E109" s="38">
        <f>VLOOKUP(A109,'[1]6-URBANIZAÇÃO'!B:Q,16,)</f>
        <v>4</v>
      </c>
      <c r="F109" s="38"/>
      <c r="G109" s="38"/>
    </row>
    <row r="110" spans="1:7" s="39" customFormat="1" ht="60" x14ac:dyDescent="0.25">
      <c r="A110" s="34" t="s">
        <v>95</v>
      </c>
      <c r="B110" s="35" t="str">
        <f>VLOOKUP(A110,'[1]6-URBANIZAÇÃO'!B:Q,2,)</f>
        <v>18.027.0150-0</v>
      </c>
      <c r="C110" s="36" t="str">
        <f>VLOOKUP(A110,'[1]6-URBANIZAÇÃO'!B:Q,3,)</f>
        <v>LUMINARIA DECORATIVA,PARA ILUMINACAO PUBLICA E ESTACIONAMENTOS,COM UMA PETALA,PARA LAMPADA LED DE 50W,EQUIPADA COM CELULA FOTOELETRICA,INCLUSIVE LAMPADA.FORNECIMENTO E COLOCACAO</v>
      </c>
      <c r="D110" s="35" t="str">
        <f>VLOOKUP(A110,'[1]6-URBANIZAÇÃO'!B:Q,15,)</f>
        <v>UN</v>
      </c>
      <c r="E110" s="38">
        <f>VLOOKUP(A110,'[1]6-URBANIZAÇÃO'!B:Q,16,)</f>
        <v>4</v>
      </c>
      <c r="F110" s="38"/>
      <c r="G110" s="38"/>
    </row>
    <row r="111" spans="1:7" s="39" customFormat="1" ht="30" x14ac:dyDescent="0.25">
      <c r="A111" s="34" t="s">
        <v>96</v>
      </c>
      <c r="B111" s="35" t="str">
        <f>VLOOKUP(A111,'[1]6-URBANIZAÇÃO'!B:Q,2,)</f>
        <v>21.003.0085-0</v>
      </c>
      <c r="C111" s="36" t="str">
        <f>VLOOKUP(A111,'[1]6-URBANIZAÇÃO'!B:Q,3,)</f>
        <v>POSTE DE ACO,RETO,CONICO CONTINUO OU ESCALONADO,ALTURA DE 7,00M,SEM SAPATA.FORNECIMENTO</v>
      </c>
      <c r="D111" s="35" t="str">
        <f>VLOOKUP(A111,'[1]6-URBANIZAÇÃO'!B:Q,15,)</f>
        <v>UN</v>
      </c>
      <c r="E111" s="38">
        <f>VLOOKUP(A111,'[1]6-URBANIZAÇÃO'!B:Q,16,)</f>
        <v>10</v>
      </c>
      <c r="F111" s="38"/>
      <c r="G111" s="38"/>
    </row>
    <row r="112" spans="1:7" s="39" customFormat="1" ht="60" x14ac:dyDescent="0.25">
      <c r="A112" s="34" t="s">
        <v>97</v>
      </c>
      <c r="B112" s="35" t="str">
        <f>VLOOKUP(A112,'[1]6-URBANIZAÇÃO'!B:Q,2,)</f>
        <v>21.001.0165-0</v>
      </c>
      <c r="C112" s="36" t="str">
        <f>VLOOKUP(A112,'[1]6-URBANIZAÇÃO'!B:Q,3,)</f>
        <v>ASSENTAMENTO DE POSTE RETO,DE ACO DE 7,00 ATE 9,00M,COM FLANGE DE ACO SOLDADO NA SUA BASE,FIXADO POR PARAFUSOS CHUMBADORRES ENGASTADOS EM FUNDACAO DE CONCRETO,EXCLUSIVE FUNDACAO EFORNECIMENTO DO POSTE</v>
      </c>
      <c r="D112" s="35" t="str">
        <f>VLOOKUP(A112,'[1]6-URBANIZAÇÃO'!B:Q,15,)</f>
        <v>UN</v>
      </c>
      <c r="E112" s="38">
        <f>VLOOKUP(A112,'[1]6-URBANIZAÇÃO'!B:Q,16,)</f>
        <v>10</v>
      </c>
      <c r="F112" s="38"/>
      <c r="G112" s="38"/>
    </row>
    <row r="113" spans="1:7" s="39" customFormat="1" ht="60" x14ac:dyDescent="0.25">
      <c r="A113" s="34" t="s">
        <v>98</v>
      </c>
      <c r="B113" s="35" t="str">
        <f>VLOOKUP(A113,'[1]6-URBANIZAÇÃO'!B:Q,2,)</f>
        <v>18.027.0152-0</v>
      </c>
      <c r="C113" s="36" t="str">
        <f>VLOOKUP(A113,'[1]6-URBANIZAÇÃO'!B:Q,3,)</f>
        <v>LUMINARIA DECORATIVA,PARA ILUMINACAO PUBLICA E ESTACIONAMENTOS,COM DUAS PETALAS,PARA LAMPADA LED DE 50W,EQUIPADA COM CELULA FOTOELETRICA,INCLUSIVE LAMPADA.FORNECIMENTO E COLOCACAO</v>
      </c>
      <c r="D113" s="35" t="str">
        <f>VLOOKUP(A113,'[1]6-URBANIZAÇÃO'!B:Q,15,)</f>
        <v>MN</v>
      </c>
      <c r="E113" s="38">
        <f>VLOOKUP(A113,'[1]6-URBANIZAÇÃO'!B:Q,16,)</f>
        <v>10</v>
      </c>
      <c r="F113" s="38"/>
      <c r="G113" s="38"/>
    </row>
    <row r="114" spans="1:7" s="39" customFormat="1" ht="60" x14ac:dyDescent="0.25">
      <c r="A114" s="34" t="s">
        <v>99</v>
      </c>
      <c r="B114" s="35" t="str">
        <f>VLOOKUP(A114,'[1]6-URBANIZAÇÃO'!B:Q,2,)</f>
        <v>18.260.0040-0</v>
      </c>
      <c r="C114" s="36" t="str">
        <f>VLOOKUP(A114,'[1]6-URBANIZAÇÃO'!B:Q,3,)</f>
        <v>BRACO PARA ILUMINACAO DE RUAS,EM TUBO DE ACO GALVANIZADO COMDIAMETRO DE=25,4MM,PARA FIXACAO EM POSTE OU PAREDE,PROJECAOHORIZONTAL=1000MM,PROJECAO VERTICAL=370MM.FORNECIMENTO E COLOCACAO</v>
      </c>
      <c r="D114" s="35" t="str">
        <f>VLOOKUP(A114,'[1]6-URBANIZAÇÃO'!B:Q,15,)</f>
        <v>UN</v>
      </c>
      <c r="E114" s="38">
        <f>VLOOKUP(A114,'[1]6-URBANIZAÇÃO'!B:Q,16,)</f>
        <v>24</v>
      </c>
      <c r="F114" s="38"/>
      <c r="G114" s="38"/>
    </row>
    <row r="115" spans="1:7" s="39" customFormat="1" ht="30" x14ac:dyDescent="0.25">
      <c r="A115" s="34" t="s">
        <v>100</v>
      </c>
      <c r="B115" s="35" t="str">
        <f>VLOOKUP(A115,'[1]6-URBANIZAÇÃO'!B:Q,2,)</f>
        <v>21.015.0208-0</v>
      </c>
      <c r="C115" s="36" t="str">
        <f>VLOOKUP(A115,'[1]6-URBANIZAÇÃO'!B:Q,3,)</f>
        <v>ATERRAMENTO DE POSTE DE ACO,INCLUSIVE FORNECIMENTO DOS MATERIAIS</v>
      </c>
      <c r="D115" s="35" t="str">
        <f>VLOOKUP(A115,'[1]6-URBANIZAÇÃO'!B:Q,15,)</f>
        <v>UN</v>
      </c>
      <c r="E115" s="38">
        <f>VLOOKUP(A115,'[1]6-URBANIZAÇÃO'!B:Q,16,)</f>
        <v>14</v>
      </c>
      <c r="F115" s="38"/>
      <c r="G115" s="38"/>
    </row>
    <row r="116" spans="1:7" s="39" customFormat="1" ht="45" x14ac:dyDescent="0.25">
      <c r="A116" s="34" t="s">
        <v>101</v>
      </c>
      <c r="B116" s="35" t="str">
        <f>VLOOKUP(A116,'[1]6-URBANIZAÇÃO'!B:Q,2,)</f>
        <v>15.018.0133-0</v>
      </c>
      <c r="C116" s="36" t="str">
        <f>VLOOKUP(A116,'[1]6-URBANIZAÇÃO'!B:Q,3,)</f>
        <v>CAIXA POLIMERICA DE INSPECAO DE ATERRAMENTO COM DIAMETRO SUPERIOR DE APROXIMADAMENTE 23CM E ALTURA APROXIMADA DE 25CM,COM TAMPA.FORNECIMENTO E COLOCACAO</v>
      </c>
      <c r="D116" s="35" t="str">
        <f>VLOOKUP(A116,'[1]6-URBANIZAÇÃO'!B:Q,15,)</f>
        <v>UN</v>
      </c>
      <c r="E116" s="38">
        <f>VLOOKUP(A116,'[1]6-URBANIZAÇÃO'!B:Q,16,)</f>
        <v>14</v>
      </c>
      <c r="F116" s="38"/>
      <c r="G116" s="38"/>
    </row>
    <row r="117" spans="1:7" s="39" customFormat="1" ht="90" x14ac:dyDescent="0.25">
      <c r="A117" s="34" t="s">
        <v>102</v>
      </c>
      <c r="B117" s="35" t="str">
        <f>VLOOKUP(A117,'[1]6-URBANIZAÇÃO'!B:Q,2,)</f>
        <v>06.014.0049-0</v>
      </c>
      <c r="C117" s="36" t="str">
        <f>VLOOKUP(A117,'[1]6-URBANIZAÇÃO'!B:Q,3,)</f>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
      <c r="D117" s="35" t="str">
        <f>VLOOKUP(A117,'[1]6-URBANIZAÇÃO'!B:Q,15,)</f>
        <v>UN</v>
      </c>
      <c r="E117" s="38">
        <f>VLOOKUP(A117,'[1]6-URBANIZAÇÃO'!B:Q,16,)</f>
        <v>8</v>
      </c>
      <c r="F117" s="38"/>
      <c r="G117" s="38"/>
    </row>
    <row r="118" spans="1:7" s="39" customFormat="1" ht="90" x14ac:dyDescent="0.25">
      <c r="A118" s="34" t="s">
        <v>103</v>
      </c>
      <c r="B118" s="35" t="str">
        <f>VLOOKUP(A118,'[1]6-URBANIZAÇÃO'!B:Q,2,)</f>
        <v>06.069.0100-0</v>
      </c>
      <c r="C118" s="36" t="str">
        <f>VLOOKUP(A118,'[1]6-URBANIZAÇÃO'!B:Q,3,)</f>
        <v>DUTO CORRUGADO HELICOIDAL,NA COR PRETA,SINGELO,DE POLIETILENO DE ALTA DENSIDADE(PEAD),P/PROTECAO DE CONDUTORES ELET.EM INSTAL.SUBTERRANEAS,C/DIAMETRO NOMINAL 1 1/4",SENDO O DIAM.INT.31,5MM,FORNECIDO C/2 TAMPOES NAS EXTREMIDADES,FITA DE AVISO"PERIGO"C/FIO GUIA DE ACO GALV.REVEST.PVC,CONFORME ABNT NBR13897 E 13898,LANC.DIR.SOLO,INCL.CONEXOES E KIT VEDACAO</v>
      </c>
      <c r="D118" s="35" t="str">
        <f>VLOOKUP(A118,'[1]6-URBANIZAÇÃO'!B:Q,15,)</f>
        <v>M</v>
      </c>
      <c r="E118" s="38">
        <f>VLOOKUP(A118,'[1]6-URBANIZAÇÃO'!B:Q,16,)</f>
        <v>340</v>
      </c>
      <c r="F118" s="38"/>
      <c r="G118" s="38"/>
    </row>
    <row r="119" spans="1:7" s="39" customFormat="1" ht="60" x14ac:dyDescent="0.25">
      <c r="A119" s="34" t="s">
        <v>104</v>
      </c>
      <c r="B119" s="35" t="str">
        <f>VLOOKUP(A119,'[1]6-URBANIZAÇÃO'!B:Q,2,)</f>
        <v>15.008.0025-0</v>
      </c>
      <c r="C119" s="36" t="str">
        <f>VLOOKUP(A119,'[1]6-URBANIZAÇÃO'!B:Q,3,)</f>
        <v>FIO DE COBRE COM ISOLAMENTO TERMOPLASTICO,ANTICHAMA,COMPREENDENDO:PREPARO,CORTE E ENFIACAO EM ELETRODUTOS,NA BITOLA DE 4MM2,450/750V.FORNECIMENTO E COLOCACAO</v>
      </c>
      <c r="D119" s="35" t="str">
        <f>VLOOKUP(A119,'[1]6-URBANIZAÇÃO'!B:Q,15,)</f>
        <v>M</v>
      </c>
      <c r="E119" s="38">
        <f>VLOOKUP(A119,'[1]6-URBANIZAÇÃO'!B:Q,16,)</f>
        <v>600</v>
      </c>
      <c r="F119" s="38"/>
      <c r="G119" s="38"/>
    </row>
    <row r="120" spans="1:7" s="39" customFormat="1" ht="30" x14ac:dyDescent="0.25">
      <c r="A120" s="34" t="s">
        <v>105</v>
      </c>
      <c r="B120" s="35" t="str">
        <f>VLOOKUP(A120,'[1]6-URBANIZAÇÃO'!B:Q,2,)</f>
        <v>15.008.0025-5</v>
      </c>
      <c r="C120" s="36" t="str">
        <f>VLOOKUP(A120,'[1]6-URBANIZAÇÃO'!B:Q,3,)</f>
        <v>CABO PP DE COBRE FLEXIVEL DE 750V,SECAO DE 3X4,0MM2,PVC/70°C.FORNECIMENTO E COLOCAÇÃO</v>
      </c>
      <c r="D120" s="35" t="str">
        <f>VLOOKUP(A120,'[1]6-URBANIZAÇÃO'!B:Q,15,)</f>
        <v>M</v>
      </c>
      <c r="E120" s="38">
        <f>VLOOKUP(A120,'[1]6-URBANIZAÇÃO'!B:Q,16,)</f>
        <v>140</v>
      </c>
      <c r="F120" s="38"/>
      <c r="G120" s="38"/>
    </row>
    <row r="121" spans="1:7" s="39" customFormat="1" ht="15.75" x14ac:dyDescent="0.25">
      <c r="A121" s="40"/>
      <c r="B121" s="41"/>
      <c r="C121" s="42"/>
      <c r="D121" s="41"/>
      <c r="E121" s="43" t="s">
        <v>12</v>
      </c>
      <c r="F121" s="44"/>
      <c r="G121" s="45"/>
    </row>
    <row r="122" spans="1:7" ht="15.75" x14ac:dyDescent="0.25">
      <c r="A122" s="29" t="s">
        <v>75</v>
      </c>
      <c r="B122" s="30" t="str">
        <f>VLOOKUP(A122,'[1]6-MC CORETO'!A:Q,2,)</f>
        <v>CORETO</v>
      </c>
      <c r="C122" s="30"/>
      <c r="D122" s="31"/>
      <c r="E122" s="32"/>
      <c r="F122" s="31"/>
      <c r="G122" s="33"/>
    </row>
    <row r="123" spans="1:7" s="39" customFormat="1" ht="30" x14ac:dyDescent="0.25">
      <c r="A123" s="34" t="s">
        <v>106</v>
      </c>
      <c r="B123" s="35" t="str">
        <f>VLOOKUP(A123,'[1]6-MC CORETO'!B:Q,2,)</f>
        <v>03.001.0080-1</v>
      </c>
      <c r="C123" s="36" t="str">
        <f>VLOOKUP(A123,'[1]6-MC CORETO'!B:Q,3,)</f>
        <v>ESCAVACAO MANUAL EM MATERIAL DE 1ªCATEGORIA,A CEU ABERTO,ATE0,50M DE PROFUNDIDADE COM REMOCAO ATE 1 DAM</v>
      </c>
      <c r="D123" s="35" t="str">
        <f>VLOOKUP(A123,'[1]6-MC CORETO'!B:Q,15,)</f>
        <v>M3</v>
      </c>
      <c r="E123" s="38">
        <f>VLOOKUP(A123,'[1]6-MC CORETO'!B:Q,16,)</f>
        <v>25.13</v>
      </c>
      <c r="F123" s="38"/>
      <c r="G123" s="38"/>
    </row>
    <row r="124" spans="1:7" s="39" customFormat="1" ht="60" x14ac:dyDescent="0.25">
      <c r="A124" s="34" t="s">
        <v>107</v>
      </c>
      <c r="B124" s="35" t="str">
        <f>VLOOKUP(A124,'[1]6-MC CORETO'!B:Q,2,)</f>
        <v>11.003.0001-1</v>
      </c>
      <c r="C124" s="36" t="str">
        <f>VLOOKUP(A124,'[1]6-MC CORETO'!B:Q,3,)</f>
        <v>CONCRETO DOSADO RACIONALMENTE PARA UMA RESISTENCIA CARACTERISTICA A COMPRESSAO DE 10MPA,INCLUSIVE MATERIAIS,TRANSPORTE,PREPARO COM BETONEIRA,LANCAMENTO E ADENSAMENTO</v>
      </c>
      <c r="D124" s="35" t="str">
        <f>VLOOKUP(A124,'[1]6-MC CORETO'!B:Q,15,)</f>
        <v>M3</v>
      </c>
      <c r="E124" s="38">
        <f>VLOOKUP(A124,'[1]6-MC CORETO'!B:Q,16,)</f>
        <v>5.0199999999999996</v>
      </c>
      <c r="F124" s="38"/>
      <c r="G124" s="38"/>
    </row>
    <row r="125" spans="1:7" s="39" customFormat="1" ht="60" x14ac:dyDescent="0.25">
      <c r="A125" s="34" t="s">
        <v>108</v>
      </c>
      <c r="B125" s="35" t="str">
        <f>VLOOKUP(A125,'[1]6-MC CORETO'!B:Q,2,)</f>
        <v>11.004.0020-1</v>
      </c>
      <c r="C125" s="36" t="str">
        <f>VLOOKUP(A125,'[1]6-MC CORETO'!B:Q,3,)</f>
        <v>FORMAS DE MADEIRA DE 3ª PARA MOLDAGEM DE PECAS DE CONCRETO ARMADO COM PARAMENTOS PLANOS,EM LAJES,VIGAS,PAREDES,ETC,SERVINDO A MADEIRA 3 VEZES,INCLUSIVE DESMOLDAGEM,EXCLUSIVE ESCORAMENTO.</v>
      </c>
      <c r="D125" s="35" t="str">
        <f>VLOOKUP(A125,'[1]6-MC CORETO'!B:Q,15,)</f>
        <v>M2</v>
      </c>
      <c r="E125" s="38">
        <f>VLOOKUP(A125,'[1]6-MC CORETO'!B:Q,16,)</f>
        <v>15.07</v>
      </c>
      <c r="F125" s="38"/>
      <c r="G125" s="38"/>
    </row>
    <row r="126" spans="1:7" s="39" customFormat="1" ht="45" x14ac:dyDescent="0.25">
      <c r="A126" s="34" t="s">
        <v>109</v>
      </c>
      <c r="B126" s="35" t="str">
        <f>VLOOKUP(A126,'[1]6-MC CORETO'!B:Q,2,)</f>
        <v>11.004.0066-0</v>
      </c>
      <c r="C126" s="36" t="str">
        <f>VLOOKUP(A126,'[1]6-MC CORETO'!B:Q,3,)</f>
        <v>ESCORAMENTO DE FORMA DE PARAMETROS VERTICAIS,PARA ALTURA ATE1,50M,COM APROVEITAMENTO DE 2 VEZES DA MADEIRA,INCLUSIVE RETIRADA</v>
      </c>
      <c r="D126" s="35" t="str">
        <f>VLOOKUP(A126,'[1]6-MC CORETO'!B:Q,15,)</f>
        <v>M2</v>
      </c>
      <c r="E126" s="38">
        <f>VLOOKUP(A126,'[1]6-MC CORETO'!B:Q,16,)</f>
        <v>15.07</v>
      </c>
      <c r="F126" s="38"/>
      <c r="G126" s="38"/>
    </row>
    <row r="127" spans="1:7" s="39" customFormat="1" ht="60" x14ac:dyDescent="0.25">
      <c r="A127" s="34" t="s">
        <v>110</v>
      </c>
      <c r="B127" s="35" t="str">
        <f>VLOOKUP(A127,'[1]6-MC CORETO'!B:Q,2,)</f>
        <v>11.003.0006-0</v>
      </c>
      <c r="C127" s="36" t="str">
        <f>VLOOKUP(A127,'[1]6-MC CORETO'!B:Q,3,)</f>
        <v>CONCRETO DOSADO RACIONALMENTE PARA UMA RESISTENCIA CARACTERISTICA A COMPRESSAO DE 30MPA,INCLUSIVE MATERIAIS,TRANSPORTE,PREPARO COM BETONEIRA,LANCAMENTO E ADENSAMENTO</v>
      </c>
      <c r="D127" s="35" t="str">
        <f>VLOOKUP(A127,'[1]6-MC CORETO'!B:Q,15,)</f>
        <v>M3</v>
      </c>
      <c r="E127" s="38">
        <f>VLOOKUP(A127,'[1]6-MC CORETO'!B:Q,16,)</f>
        <v>17.8</v>
      </c>
      <c r="F127" s="38"/>
      <c r="G127" s="38"/>
    </row>
    <row r="128" spans="1:7" s="39" customFormat="1" ht="60" x14ac:dyDescent="0.25">
      <c r="A128" s="34" t="s">
        <v>111</v>
      </c>
      <c r="B128" s="35" t="str">
        <f>VLOOKUP(A128,'[1]6-MC CORETO'!B:Q,2,)</f>
        <v>11.009.0014-1</v>
      </c>
      <c r="C128" s="36" t="str">
        <f>VLOOKUP(A128,'[1]6-MC CORETO'!B:Q,3,)</f>
        <v>BARRA DE ACO CA-50,COM SALIENCIA OU MOSSA,COEFICIENTE DE CONFORMACAO SUPERFICIAL MINIMO (ADERENCIA) IGUAL A 1,5,DIAMETRODE 8 A 12,5MM,DESTINADA A ARMADURA DE CONCRETO ARMADO,10%DE PERDAS DE PONTAS E ARAME 18.FORNECIMENTO</v>
      </c>
      <c r="D128" s="35" t="str">
        <f>VLOOKUP(A128,'[1]6-MC CORETO'!B:Q,15,)</f>
        <v>KG</v>
      </c>
      <c r="E128" s="38">
        <f>VLOOKUP(A128,'[1]6-MC CORETO'!B:Q,16,)</f>
        <v>14.28</v>
      </c>
      <c r="F128" s="38"/>
      <c r="G128" s="38"/>
    </row>
    <row r="129" spans="1:7" s="39" customFormat="1" ht="45" x14ac:dyDescent="0.25">
      <c r="A129" s="34" t="s">
        <v>112</v>
      </c>
      <c r="B129" s="35" t="str">
        <f>VLOOKUP(A129,'[1]6-MC CORETO'!B:Q,2,)</f>
        <v>11.011.0030-1</v>
      </c>
      <c r="C129" s="36" t="str">
        <f>VLOOKUP(A129,'[1]6-MC CORETO'!B:Q,3,)</f>
        <v>CORTE,DOBRAGEM,MONTAGEM E COLOCACAO DE FERRAGENS NAS FORMAS,ACO CA-50,EM BARRAS REDONDAS,COM DIAMETRO DE 8 A 12,5MM</v>
      </c>
      <c r="D129" s="35" t="str">
        <f>VLOOKUP(A129,'[1]6-MC CORETO'!B:Q,15,)</f>
        <v>KG</v>
      </c>
      <c r="E129" s="38">
        <f>VLOOKUP(A129,'[1]6-MC CORETO'!B:Q,16,)</f>
        <v>14.28</v>
      </c>
      <c r="F129" s="38"/>
      <c r="G129" s="38"/>
    </row>
    <row r="130" spans="1:7" s="39" customFormat="1" ht="60" x14ac:dyDescent="0.25">
      <c r="A130" s="34" t="s">
        <v>113</v>
      </c>
      <c r="B130" s="35" t="str">
        <f>VLOOKUP(A130,'[1]6-MC CORETO'!B:Q,2,)</f>
        <v>11.009.0013-0</v>
      </c>
      <c r="C130" s="36" t="str">
        <f>VLOOKUP(A130,'[1]6-MC CORETO'!B:Q,3,)</f>
        <v>BARRA DE ACO CA-50,COM SALIENCIA OU MOSSA,COEFICIENTE DE CONFORMACAO SUPERFICIAL MINIMO (ADERENCIA) IGUAL A 1,5,DIAMETRODE 6,3MM,DESTINADA A ARMADURA DE CONCRETO ARMADO,10% DE PERDAS DE PONTAS E ARAME 18.FORNECIMENTO</v>
      </c>
      <c r="D130" s="35" t="str">
        <f>VLOOKUP(A130,'[1]6-MC CORETO'!B:Q,15,)</f>
        <v>KG</v>
      </c>
      <c r="E130" s="38">
        <f>VLOOKUP(A130,'[1]6-MC CORETO'!B:Q,16,)</f>
        <v>14.28</v>
      </c>
      <c r="F130" s="38"/>
      <c r="G130" s="38"/>
    </row>
    <row r="131" spans="1:7" s="39" customFormat="1" ht="45" x14ac:dyDescent="0.25">
      <c r="A131" s="34" t="s">
        <v>114</v>
      </c>
      <c r="B131" s="35" t="str">
        <f>VLOOKUP(A131,'[1]6-MC CORETO'!B:Q,2,)</f>
        <v>11.011.0029-0</v>
      </c>
      <c r="C131" s="36" t="str">
        <f>VLOOKUP(A131,'[1]6-MC CORETO'!B:Q,3,)</f>
        <v>CORTE,DOBRAGEM,MONTAGEM E COLOCACAO DE FERRAGENS NAS FORMAS,ACO CA-50,EM BARRAS REDONDAS,COM DIAMETRO IGUAL A 6,3MM</v>
      </c>
      <c r="D131" s="35" t="str">
        <f>VLOOKUP(A131,'[1]6-MC CORETO'!B:Q,15,)</f>
        <v>KG</v>
      </c>
      <c r="E131" s="38">
        <f>VLOOKUP(A131,'[1]6-MC CORETO'!B:Q,16,)</f>
        <v>14.28</v>
      </c>
      <c r="F131" s="38"/>
      <c r="G131" s="38"/>
    </row>
    <row r="132" spans="1:7" s="39" customFormat="1" ht="45" x14ac:dyDescent="0.25">
      <c r="A132" s="34" t="s">
        <v>115</v>
      </c>
      <c r="B132" s="35" t="str">
        <f>VLOOKUP(A132,'[1]6-MC CORETO'!B:Q,2,)</f>
        <v>03.011.0015-1</v>
      </c>
      <c r="C132" s="36" t="str">
        <f>VLOOKUP(A132,'[1]6-MC CORETO'!B:Q,3,)</f>
        <v>REATERRO DE VALA/CAVA COM MATERIAL DE BOA QUALIDADE,UTILIZANDO VIBRO COMPACTADOR PORTATIL,EXCLUSIVE MATERIAL</v>
      </c>
      <c r="D132" s="35" t="str">
        <f>VLOOKUP(A132,'[1]6-MC CORETO'!B:Q,15,)</f>
        <v>M3</v>
      </c>
      <c r="E132" s="38">
        <f>VLOOKUP(A132,'[1]6-MC CORETO'!B:Q,16,)</f>
        <v>5.04</v>
      </c>
      <c r="F132" s="38"/>
      <c r="G132" s="38"/>
    </row>
    <row r="133" spans="1:7" s="39" customFormat="1" ht="75" x14ac:dyDescent="0.25">
      <c r="A133" s="34" t="s">
        <v>116</v>
      </c>
      <c r="B133" s="35" t="str">
        <f>VLOOKUP(A133,'[1]6-MC CORETO'!B:Q,2,)</f>
        <v>12.011.0001-0</v>
      </c>
      <c r="C133" s="36" t="str">
        <f>VLOOKUP(A133,'[1]6-MC CORETO'!B:Q,3,)</f>
        <v>ALVENARIA EM TIJOLO MACICO ECOLOGICO(SOLO-CIMENTO)MEDINDO 15X30X7,5CM,EM PAREDES DE 15CM DE ESPESSURA,ESTRUTURADA COM BARRAS DE ACO CA-50,COLA, REJUNTE E GROUT NO ENTORNO DOS VAOS,VERGAS,BLOCOS E CALHAS,EXCLUSIVE CINTA DE AMARRACAO E ALICERCE</v>
      </c>
      <c r="D133" s="35" t="str">
        <f>VLOOKUP(A133,'[1]6-MC CORETO'!B:Q,15,)</f>
        <v>M2</v>
      </c>
      <c r="E133" s="38">
        <f>VLOOKUP(A133,'[1]6-MC CORETO'!B:Q,16,)</f>
        <v>11.3</v>
      </c>
      <c r="F133" s="38"/>
      <c r="G133" s="38"/>
    </row>
    <row r="134" spans="1:7" s="39" customFormat="1" ht="30" x14ac:dyDescent="0.25">
      <c r="A134" s="34" t="s">
        <v>117</v>
      </c>
      <c r="B134" s="35" t="str">
        <f>VLOOKUP(A134,'[1]6-MC CORETO'!B:Q,2,)</f>
        <v>13.345.0055-0</v>
      </c>
      <c r="C134" s="36" t="str">
        <f>VLOOKUP(A134,'[1]6-MC CORETO'!B:Q,3,)</f>
        <v>CHAPIM OU ESPELHO DE MARMORE BRANCO NACIONAL,COM 2X17CM COM1 POLIMENTO,ASSENTE COMO EM 13.345.0020</v>
      </c>
      <c r="D134" s="35" t="str">
        <f>VLOOKUP(A134,'[1]6-MC CORETO'!B:Q,15,)</f>
        <v>M</v>
      </c>
      <c r="E134" s="38">
        <f>VLOOKUP(A134,'[1]6-MC CORETO'!B:Q,16,)</f>
        <v>18.84</v>
      </c>
      <c r="F134" s="38"/>
      <c r="G134" s="38"/>
    </row>
    <row r="135" spans="1:7" s="39" customFormat="1" ht="30" x14ac:dyDescent="0.25">
      <c r="A135" s="34" t="s">
        <v>118</v>
      </c>
      <c r="B135" s="35" t="str">
        <f>VLOOKUP(A135,'[1]6-MC CORETO'!B:Q,2,)</f>
        <v>20.099.0001-0</v>
      </c>
      <c r="C135" s="36" t="str">
        <f>VLOOKUP(A135,'[1]6-MC CORETO'!B:Q,3,)</f>
        <v>PO-DE-PEDRA,SEM CONSIDERAR O TRANSPORTE DA PEDREIRA ATE O LOCAL DE UTILIZACAO,INCLUSIVE CARGA NO CAMINHAO.FORNECIMENTO</v>
      </c>
      <c r="D135" s="35" t="str">
        <f>VLOOKUP(A135,'[1]6-MC CORETO'!B:Q,15,)</f>
        <v>M3</v>
      </c>
      <c r="E135" s="38">
        <f>VLOOKUP(A135,'[1]6-MC CORETO'!B:Q,16,)</f>
        <v>20.100000000000001</v>
      </c>
      <c r="F135" s="38"/>
      <c r="G135" s="38"/>
    </row>
    <row r="136" spans="1:7" s="39" customFormat="1" x14ac:dyDescent="0.25">
      <c r="A136" s="34" t="s">
        <v>119</v>
      </c>
      <c r="B136" s="35" t="str">
        <f>VLOOKUP(A136,'[1]6-MC CORETO'!B:Q,2,)</f>
        <v>03.009.0003-0</v>
      </c>
      <c r="C136" s="36" t="str">
        <f>VLOOKUP(A136,'[1]6-MC CORETO'!B:Q,3,)</f>
        <v>COMPACTACAO DE ATERRO,EM CAMADAS DE 20CM,COM MACO</v>
      </c>
      <c r="D136" s="35" t="str">
        <f>VLOOKUP(A136,'[1]6-MC CORETO'!B:Q,15,)</f>
        <v>M3</v>
      </c>
      <c r="E136" s="38">
        <f>VLOOKUP(A136,'[1]6-MC CORETO'!B:Q,16,)</f>
        <v>20.100000000000001</v>
      </c>
      <c r="F136" s="38"/>
      <c r="G136" s="38"/>
    </row>
    <row r="137" spans="1:7" s="39" customFormat="1" ht="90" x14ac:dyDescent="0.25">
      <c r="A137" s="34" t="s">
        <v>120</v>
      </c>
      <c r="B137" s="35" t="str">
        <f>VLOOKUP(A137,'[1]6-MC CORETO'!B:Q,2,)</f>
        <v>15.015.0027-0</v>
      </c>
      <c r="C137" s="36" t="str">
        <f>VLOOKUP(A137,'[1]6-MC CORETO'!B:Q,3,)</f>
        <v>INSTALACAO DE PONTO DE LUZ,APARENTE COM CANALETA PERFURADA,SENDO ESTA LIGADA A ELETROCALHA PRINCIPAL(EXCLUSIVE ESTA),EQUIVALENTE A 1 VARA DE CANALETA E 2 VARAS DE ELETRODUTO DE PVCRIGIDO DE 1/2",24,00M DE FIO 2,5MM2,CAIXAS,CONEXOES,LUVAS,CURVA E INTERRUPTOR DE SOBREPOR</v>
      </c>
      <c r="D137" s="35" t="str">
        <f>VLOOKUP(A137,'[1]6-MC CORETO'!B:Q,15,)</f>
        <v>UN</v>
      </c>
      <c r="E137" s="38">
        <f>VLOOKUP(A137,'[1]6-MC CORETO'!B:Q,16,)</f>
        <v>6</v>
      </c>
      <c r="F137" s="38"/>
      <c r="G137" s="38"/>
    </row>
    <row r="138" spans="1:7" s="39" customFormat="1" ht="45" x14ac:dyDescent="0.25">
      <c r="A138" s="34" t="s">
        <v>121</v>
      </c>
      <c r="B138" s="35" t="str">
        <f>VLOOKUP(A138,'[1]6-MC CORETO'!B:Q,2,)</f>
        <v>18.027.0097-0</v>
      </c>
      <c r="C138" s="36" t="str">
        <f>VLOOKUP(A138,'[1]6-MC CORETO'!B:Q,3,)</f>
        <v>LUMINARIA FECHADA (REFLETOR),PARA ILUMINACAO DE QUADRAS DE ESPORTES E AFINS,PARA LAMPADA LED DE 100W,INCLUSIVE ESTA.FORNECIMENTO E COLOCACAO</v>
      </c>
      <c r="D138" s="35" t="str">
        <f>VLOOKUP(A138,'[1]6-MC CORETO'!B:Q,15,)</f>
        <v>UN</v>
      </c>
      <c r="E138" s="38">
        <f>VLOOKUP(A138,'[1]6-MC CORETO'!B:Q,16,)</f>
        <v>6</v>
      </c>
      <c r="F138" s="38"/>
      <c r="G138" s="38"/>
    </row>
    <row r="139" spans="1:7" s="39" customFormat="1" ht="75" x14ac:dyDescent="0.25">
      <c r="A139" s="34" t="s">
        <v>122</v>
      </c>
      <c r="B139" s="35" t="str">
        <f>VLOOKUP(A139,'[1]6-MC CORETO'!B:Q,2,)</f>
        <v>15.015.0255-0</v>
      </c>
      <c r="C139" s="36" t="str">
        <f>VLOOKUP(A139,'[1]6-MC CORETO'!B:Q,3,)</f>
        <v>INSTALACAO DE PONTO DE TOMADA,EMBUTIDO NA ALVENARIA,EQUIVALENTE A 2 VARAS DE ELETRODUTO DE PVC RIGIDO DE 3/4",18,00M DEFIO 2,5MM2,CAIXAS,CONEXOES E TOMADA DE EMBUTIR 2P+T,20A,PADRAO BRASILEIRO,COM PLACA FOSFORESCENTE,INCLUSIVE ABERTURA E FECHAMENTO DE RASGO EM ALVENARIA</v>
      </c>
      <c r="D139" s="35" t="str">
        <f>VLOOKUP(A139,'[1]6-MC CORETO'!B:Q,15,)</f>
        <v>UN</v>
      </c>
      <c r="E139" s="38">
        <f>VLOOKUP(A139,'[1]6-MC CORETO'!B:Q,16,)</f>
        <v>4</v>
      </c>
      <c r="F139" s="38"/>
      <c r="G139" s="38"/>
    </row>
    <row r="140" spans="1:7" s="39" customFormat="1" ht="60" x14ac:dyDescent="0.25">
      <c r="A140" s="34" t="s">
        <v>123</v>
      </c>
      <c r="B140" s="35" t="str">
        <f>VLOOKUP(A140,'[1]6-MC CORETO'!B:Q,2,)</f>
        <v>15.007.0498-0</v>
      </c>
      <c r="C140" s="36" t="str">
        <f>VLOOKUP(A140,'[1]6-MC CORETO'!B:Q,3,)</f>
        <v>QUADRO DE DISTRIBUICAO DE ENERGIA PARA DISJUNTORES TERMO-MAGNETICOS UNIPOLARES,DE EMBUTIR,COM PORTA E BARRAMENTOS DE FASE,NEUTRO E TERRA,PARA INSTALACAO DE ATE 8 DISJUNTORES SEM DISPOSITIVO PARA CHAVE GERAL.FORNECIMENTO E COLOCACAO</v>
      </c>
      <c r="D140" s="35" t="str">
        <f>VLOOKUP(A140,'[1]6-MC CORETO'!B:Q,15,)</f>
        <v>UN</v>
      </c>
      <c r="E140" s="38">
        <f>VLOOKUP(A140,'[1]6-MC CORETO'!B:Q,16,)</f>
        <v>1</v>
      </c>
      <c r="F140" s="38"/>
      <c r="G140" s="38"/>
    </row>
    <row r="141" spans="1:7" s="39" customFormat="1" ht="30" x14ac:dyDescent="0.25">
      <c r="A141" s="34" t="s">
        <v>124</v>
      </c>
      <c r="B141" s="35" t="str">
        <f>VLOOKUP(A141,'[1]6-MC CORETO'!B:Q,2,)</f>
        <v>15.007.0570-0</v>
      </c>
      <c r="C141" s="36" t="str">
        <f>VLOOKUP(A141,'[1]6-MC CORETO'!B:Q,3,)</f>
        <v>DISJUNTOR TERMOMAGNETICO,MONOPOLAR,DE 10 A 32A,3KA,MODELO DIN,TIPO C.FORNECIMENTO E COLOCACAO</v>
      </c>
      <c r="D141" s="35" t="str">
        <f>VLOOKUP(A141,'[1]6-MC CORETO'!B:Q,15,)</f>
        <v>UN</v>
      </c>
      <c r="E141" s="38">
        <f>VLOOKUP(A141,'[1]6-MC CORETO'!B:Q,16,)</f>
        <v>5</v>
      </c>
      <c r="F141" s="38"/>
      <c r="G141" s="38"/>
    </row>
    <row r="142" spans="1:7" s="39" customFormat="1" ht="30" x14ac:dyDescent="0.25">
      <c r="A142" s="34" t="s">
        <v>125</v>
      </c>
      <c r="B142" s="35" t="str">
        <f>VLOOKUP(A142,'[1]6-MC CORETO'!B:Q,2,)</f>
        <v>15.007.0573-0</v>
      </c>
      <c r="C142" s="36" t="str">
        <f>VLOOKUP(A142,'[1]6-MC CORETO'!B:Q,3,)</f>
        <v>DISJUNTOR TERMOMAGNETICO,MONOPOLAR,DE 70A,3KA,MODELO DIN,TIPO C.FORNECIMENTO E COLOCACAO</v>
      </c>
      <c r="D142" s="35" t="str">
        <f>VLOOKUP(A142,'[1]6-MC CORETO'!B:Q,15,)</f>
        <v>UN</v>
      </c>
      <c r="E142" s="38">
        <f>VLOOKUP(A142,'[1]6-MC CORETO'!B:Q,16,)</f>
        <v>1</v>
      </c>
      <c r="F142" s="38"/>
      <c r="G142" s="38"/>
    </row>
    <row r="143" spans="1:7" s="39" customFormat="1" ht="90" x14ac:dyDescent="0.25">
      <c r="A143" s="34" t="s">
        <v>126</v>
      </c>
      <c r="B143" s="35" t="str">
        <f>VLOOKUP(A143,'[1]6-MC CORETO'!B:Q,2,)</f>
        <v>06.069.0110-0</v>
      </c>
      <c r="C143" s="36" t="str">
        <f>VLOOKUP(A143,'[1]6-MC CORETO'!B:Q,3,)</f>
        <v>DUTO CORRUGADO HELICOIDAL,NA COR PRETA,SINGELO,DE POLIETILENO DE ALTA DENSIDADE(PEAD),P/PROTECAO DE CONDUTORES ELETRICOSEM INSTAL.SUBTERRANEAS,DIAM.NOMINAL 2",SENDO O DIAM.INT. 50,8MM,FORNECIDO C/2 TAMPOES NAS EXTREMIDADES,FITA DE AVISO "PERIGO" C/FIO GUIA DE ACO GALV.REVEST.PVC,CONFORME ABNT NBR 13897 E 13898,LANC.DIR.SOLO,INCLUSIVE CONEXOES E KIT VEDACAO</v>
      </c>
      <c r="D143" s="35" t="str">
        <f>VLOOKUP(A143,'[1]6-MC CORETO'!B:Q,15,)</f>
        <v>M</v>
      </c>
      <c r="E143" s="38">
        <f>VLOOKUP(A143,'[1]6-MC CORETO'!B:Q,16,)</f>
        <v>50</v>
      </c>
      <c r="F143" s="38"/>
      <c r="G143" s="38"/>
    </row>
    <row r="144" spans="1:7" s="39" customFormat="1" ht="60" x14ac:dyDescent="0.25">
      <c r="A144" s="34" t="s">
        <v>127</v>
      </c>
      <c r="B144" s="35" t="str">
        <f>VLOOKUP(A144,'[1]6-MC CORETO'!B:Q,2,)</f>
        <v>15.008.0030-0</v>
      </c>
      <c r="C144" s="36" t="str">
        <f>VLOOKUP(A144,'[1]6-MC CORETO'!B:Q,3,)</f>
        <v>FIO DE COBRE COM ISOLAMENTO TERMOPLASTICO,ANTICHAMA,COMPREENDENDO:PREPARO,CORTE E ENFIACAO EM ELETRODUTOS,NA BITOLA DE 6MM2,450/750V.FORNECIMENTO E COLOCACAO</v>
      </c>
      <c r="D144" s="35" t="str">
        <f>VLOOKUP(A144,'[1]6-MC CORETO'!B:Q,15,)</f>
        <v>M</v>
      </c>
      <c r="E144" s="38">
        <f>VLOOKUP(A144,'[1]6-MC CORETO'!B:Q,16,)</f>
        <v>150</v>
      </c>
      <c r="F144" s="38"/>
      <c r="G144" s="38"/>
    </row>
    <row r="145" spans="1:7" s="39" customFormat="1" ht="45" x14ac:dyDescent="0.25">
      <c r="A145" s="34" t="s">
        <v>128</v>
      </c>
      <c r="B145" s="35" t="str">
        <f>VLOOKUP(A145,'[1]6-MC CORETO'!B:Q,2,)</f>
        <v>13.301.0118-0</v>
      </c>
      <c r="C145" s="36" t="str">
        <f>VLOOKUP(A145,'[1]6-MC CORETO'!B:Q,3,)</f>
        <v>CONTRAPISO,BASE OU CAMADA REGULARIZADORA EXECUTADA COM ARGAMASSA DE CIMENTO A AREIA,NO TRACO 1:4,NA ESPESSURA DE 1,5CM</v>
      </c>
      <c r="D145" s="35" t="str">
        <f>VLOOKUP(A145,'[1]6-MC CORETO'!B:Q,15,)</f>
        <v>M2</v>
      </c>
      <c r="E145" s="38">
        <f>VLOOKUP(A145,'[1]6-MC CORETO'!B:Q,16,)</f>
        <v>44.74</v>
      </c>
      <c r="F145" s="38"/>
      <c r="G145" s="38"/>
    </row>
    <row r="146" spans="1:7" s="39" customFormat="1" ht="60" x14ac:dyDescent="0.25">
      <c r="A146" s="34" t="s">
        <v>129</v>
      </c>
      <c r="B146" s="35" t="str">
        <f>VLOOKUP(A146,'[1]6-MC CORETO'!B:Q,2,)</f>
        <v>13.301.0095-0</v>
      </c>
      <c r="C146" s="36" t="str">
        <f>VLOOKUP(A146,'[1]6-MC CORETO'!B:Q,3,)</f>
        <v>PISO CIMENTADO IMPERMEAVEL,COM 1,5CM DE ESPESSURA,DE ARGAMASSA DE CIMENTO E AREIA,NO TRACO 1:3 E IMPERMEABILIZANTE DE PEGA NORMAL ADICIONADO A AGUA DA ARGAMASSA NA DOSAGEM DE 1:12,ALISADO A COLHER,SOBRE BASE OU CONTRAPISO EXISTENTE</v>
      </c>
      <c r="D146" s="35" t="str">
        <f>VLOOKUP(A146,'[1]6-MC CORETO'!B:Q,15,)</f>
        <v>M2</v>
      </c>
      <c r="E146" s="38">
        <f>VLOOKUP(A146,'[1]6-MC CORETO'!B:Q,16,)</f>
        <v>44.74</v>
      </c>
      <c r="F146" s="38"/>
      <c r="G146" s="38"/>
    </row>
    <row r="147" spans="1:7" s="39" customFormat="1" ht="60" x14ac:dyDescent="0.25">
      <c r="A147" s="34" t="s">
        <v>130</v>
      </c>
      <c r="B147" s="35" t="str">
        <f>VLOOKUP(A147,'[1]6-MC CORETO'!B:Q,2,)</f>
        <v>16.030.0013-0</v>
      </c>
      <c r="C147" s="36" t="str">
        <f>VLOOKUP(A147,'[1]6-MC CORETO'!B:Q,3,)</f>
        <v>IMPERMEABILIZACAO DE BANHEIRO OU MARQUISE SUJEITA A TRAFEGOLEVE,COM PROTECAO MECANICA,EXCLUSIVE ESTA,UTILIZANDO ELASTOMERO DE POLIURETANO (PRETO),APLICADO A FRIO EM 0,3KG/M2/DEMAO,COM 3 DEMAOS</v>
      </c>
      <c r="D147" s="35" t="str">
        <f>VLOOKUP(A147,'[1]6-MC CORETO'!B:Q,15,)</f>
        <v>M2</v>
      </c>
      <c r="E147" s="38">
        <f>VLOOKUP(A147,'[1]6-MC CORETO'!B:Q,16,)</f>
        <v>44.74</v>
      </c>
      <c r="F147" s="38"/>
      <c r="G147" s="38"/>
    </row>
    <row r="148" spans="1:7" s="39" customFormat="1" ht="30" x14ac:dyDescent="0.25">
      <c r="A148" s="34" t="s">
        <v>131</v>
      </c>
      <c r="B148" s="35" t="str">
        <f>VLOOKUP(A148,'[1]6-MC CORETO'!B:Q,2,)</f>
        <v>16.011.0051-5</v>
      </c>
      <c r="C148" s="36" t="str">
        <f>VLOOKUP(A148,'[1]6-MC CORETO'!B:Q,3,)</f>
        <v>COBERTURA COM LONA RESISTENTE A RAIOS UV EM ESTRUTURA DE MADEIRA COM FORMATO GEODÉSICO</v>
      </c>
      <c r="D148" s="35" t="str">
        <f>VLOOKUP(A148,'[1]6-MC CORETO'!B:Q,15,)</f>
        <v>UNID</v>
      </c>
      <c r="E148" s="38">
        <f>VLOOKUP(A148,'[1]6-MC CORETO'!B:Q,16,)</f>
        <v>1</v>
      </c>
      <c r="F148" s="38"/>
      <c r="G148" s="38"/>
    </row>
    <row r="149" spans="1:7" s="39" customFormat="1" ht="15.75" x14ac:dyDescent="0.25">
      <c r="A149" s="40"/>
      <c r="B149" s="41"/>
      <c r="C149" s="42"/>
      <c r="D149" s="41"/>
      <c r="E149" s="43" t="s">
        <v>12</v>
      </c>
      <c r="F149" s="44"/>
      <c r="G149" s="45"/>
    </row>
    <row r="150" spans="1:7" ht="15.75" x14ac:dyDescent="0.25">
      <c r="A150" s="29" t="s">
        <v>75</v>
      </c>
      <c r="B150" s="30" t="str">
        <f>VLOOKUP(A150,'[1]6-MC MOBILIÁRIO'!A:Q,2,)</f>
        <v>MOBILIÁRIO</v>
      </c>
      <c r="C150" s="30"/>
      <c r="D150" s="31"/>
      <c r="E150" s="32"/>
      <c r="F150" s="31"/>
      <c r="G150" s="33"/>
    </row>
    <row r="151" spans="1:7" s="39" customFormat="1" ht="60" x14ac:dyDescent="0.25">
      <c r="A151" s="34" t="s">
        <v>132</v>
      </c>
      <c r="B151" s="35" t="str">
        <f>VLOOKUP(A151,'[1]6-MC MOBILIÁRIO'!B:Q,2,)</f>
        <v>PJ 25.10.0654</v>
      </c>
      <c r="C151" s="36" t="str">
        <f>VLOOKUP(A151,'[1]6-MC MOBILIÁRIO'!B:Q,3,)</f>
        <v>Gangorra de 0/4 anos com 2 pranchas de madeira aparelhada, estas fixadas em tubo de ferro galvanizado (externa e internamente) de 2" e espessura de parede de 1/8", com pintura de base Galvite ou similar e 2 demaos de acabamento, conforme modelo FPJ. Fornecimento e colocacao.</v>
      </c>
      <c r="D151" s="35" t="str">
        <f>VLOOKUP(A151,'[1]6-MC MOBILIÁRIO'!B:Q,15,)</f>
        <v>un</v>
      </c>
      <c r="E151" s="38">
        <f>VLOOKUP(A151,'[1]6-MC MOBILIÁRIO'!B:Q,16,)</f>
        <v>1</v>
      </c>
      <c r="F151" s="38"/>
      <c r="G151" s="38"/>
    </row>
    <row r="152" spans="1:7" s="39" customFormat="1" ht="30" x14ac:dyDescent="0.25">
      <c r="A152" s="34" t="s">
        <v>133</v>
      </c>
      <c r="B152" s="35" t="str">
        <f>VLOOKUP(A152,'[1]6-MC MOBILIÁRIO'!B:Q,2,)</f>
        <v>PJ 25.13.0400</v>
      </c>
      <c r="C152" s="36" t="str">
        <f>VLOOKUP(A152,'[1]6-MC MOBILIÁRIO'!B:Q,3,)</f>
        <v>Esqui triplo conjugado, em tubo de aco arbono, pintura no processo eletrostatico - Academia da Terceira Idade. Fornecimento e instalacao. (desonerado)</v>
      </c>
      <c r="D152" s="35" t="str">
        <f>VLOOKUP(A152,'[1]6-MC MOBILIÁRIO'!B:Q,15,)</f>
        <v>un</v>
      </c>
      <c r="E152" s="38">
        <f>VLOOKUP(A152,'[1]6-MC MOBILIÁRIO'!B:Q,16,)</f>
        <v>1</v>
      </c>
      <c r="F152" s="38"/>
      <c r="G152" s="38"/>
    </row>
    <row r="153" spans="1:7" s="39" customFormat="1" ht="30" x14ac:dyDescent="0.25">
      <c r="A153" s="34" t="s">
        <v>134</v>
      </c>
      <c r="B153" s="35" t="str">
        <f>VLOOKUP(A153,'[1]6-MC MOBILIÁRIO'!B:Q,2,)</f>
        <v>PJ 25.13.0800</v>
      </c>
      <c r="C153" s="36" t="str">
        <f>VLOOKUP(A153,'[1]6-MC MOBILIÁRIO'!B:Q,3,)</f>
        <v>Rotacao vertical, aparelho triplo conjugado, em tubo de aco arbono, pintura no processo eletrostatico - Academia da Terceira Idade. Fornecimento e instalacao.</v>
      </c>
      <c r="D153" s="35" t="str">
        <f>VLOOKUP(A153,'[1]6-MC MOBILIÁRIO'!B:Q,15,)</f>
        <v>un</v>
      </c>
      <c r="E153" s="38">
        <f>VLOOKUP(A153,'[1]6-MC MOBILIÁRIO'!B:Q,16,)</f>
        <v>1</v>
      </c>
      <c r="F153" s="38"/>
      <c r="G153" s="38"/>
    </row>
    <row r="154" spans="1:7" s="39" customFormat="1" ht="45" x14ac:dyDescent="0.25">
      <c r="A154" s="34" t="s">
        <v>135</v>
      </c>
      <c r="B154" s="35" t="str">
        <f>VLOOKUP(A154,'[1]6-MC MOBILIÁRIO'!B:Q,2,)</f>
        <v>PJ 25.13.0700</v>
      </c>
      <c r="C154" s="36" t="str">
        <f>VLOOKUP(A154,'[1]6-MC MOBILIÁRIO'!B:Q,3,)</f>
        <v>Rotacao diagonal dupla, aparelho triplo conjugado, em tubo de aco arbono, pintura no processo eletrostatico - Academia da Terceira Idade. Fornecimento e instalacao.</v>
      </c>
      <c r="D154" s="35" t="str">
        <f>VLOOKUP(A154,'[1]6-MC MOBILIÁRIO'!B:Q,15,)</f>
        <v>un</v>
      </c>
      <c r="E154" s="38">
        <f>VLOOKUP(A154,'[1]6-MC MOBILIÁRIO'!B:Q,16,)</f>
        <v>1</v>
      </c>
      <c r="F154" s="38"/>
      <c r="G154" s="38"/>
    </row>
    <row r="155" spans="1:7" s="39" customFormat="1" ht="30" x14ac:dyDescent="0.25">
      <c r="A155" s="34" t="s">
        <v>136</v>
      </c>
      <c r="B155" s="35" t="str">
        <f>VLOOKUP(A155,'[1]6-MC MOBILIÁRIO'!B:Q,2,)</f>
        <v>PJ 25.13.1000</v>
      </c>
      <c r="C155" s="36" t="str">
        <f>VLOOKUP(A155,'[1]6-MC MOBILIÁRIO'!B:Q,3,)</f>
        <v>Pressao de pernas triplo conjugado, em tubo de aco arbono, pintura no processo eletrostatico - Academia da Terceira Idade. Fornecimento e instalacao.</v>
      </c>
      <c r="D155" s="35" t="str">
        <f>VLOOKUP(A155,'[1]6-MC MOBILIÁRIO'!B:Q,15,)</f>
        <v>un</v>
      </c>
      <c r="E155" s="38">
        <f>VLOOKUP(A155,'[1]6-MC MOBILIÁRIO'!B:Q,16,)</f>
        <v>1</v>
      </c>
      <c r="F155" s="38"/>
      <c r="G155" s="38"/>
    </row>
    <row r="156" spans="1:7" s="39" customFormat="1" ht="45" x14ac:dyDescent="0.25">
      <c r="A156" s="34" t="s">
        <v>137</v>
      </c>
      <c r="B156" s="35" t="str">
        <f>VLOOKUP(A156,'[1]6-MC MOBILIÁRIO'!B:Q,2,)</f>
        <v>PJ 25.13.0500</v>
      </c>
      <c r="C156" s="36" t="str">
        <f>VLOOKUP(A156,'[1]6-MC MOBILIÁRIO'!B:Q,3,)</f>
        <v>Multi-exercitador conjugado com seis funcoes distintas, em tubo de aco arbono, pintura no processo eletrostatico - Academia da Terceira Idade. Fornecimento e instalacao.</v>
      </c>
      <c r="D156" s="35" t="str">
        <f>VLOOKUP(A156,'[1]6-MC MOBILIÁRIO'!B:Q,15,)</f>
        <v>un</v>
      </c>
      <c r="E156" s="38">
        <f>VLOOKUP(A156,'[1]6-MC MOBILIÁRIO'!B:Q,16,)</f>
        <v>1</v>
      </c>
      <c r="F156" s="38"/>
      <c r="G156" s="38"/>
    </row>
    <row r="157" spans="1:7" s="39" customFormat="1" ht="30" x14ac:dyDescent="0.25">
      <c r="A157" s="34" t="s">
        <v>138</v>
      </c>
      <c r="B157" s="35" t="str">
        <f>VLOOKUP(A157,'[1]6-MC MOBILIÁRIO'!B:Q,2,)</f>
        <v>PJ 25.13.1100</v>
      </c>
      <c r="C157" s="36" t="str">
        <f>VLOOKUP(A157,'[1]6-MC MOBILIÁRIO'!B:Q,3,)</f>
        <v>Simulador de caminhada, triplo conjugado, em tubo de aco arbono, pintura no processo eletrostatico - Academia da Terceira Idade. Fornecimento e instalacao.</v>
      </c>
      <c r="D157" s="35" t="str">
        <f>VLOOKUP(A157,'[1]6-MC MOBILIÁRIO'!B:Q,15,)</f>
        <v>un</v>
      </c>
      <c r="E157" s="38">
        <f>VLOOKUP(A157,'[1]6-MC MOBILIÁRIO'!B:Q,16,)</f>
        <v>1</v>
      </c>
      <c r="F157" s="38"/>
      <c r="G157" s="38"/>
    </row>
    <row r="158" spans="1:7" s="39" customFormat="1" ht="60" x14ac:dyDescent="0.25">
      <c r="A158" s="34" t="s">
        <v>139</v>
      </c>
      <c r="B158" s="35" t="str">
        <f>VLOOKUP(A158,'[1]6-MC MOBILIÁRIO'!B:Q,2,)</f>
        <v>09.013.0016-0</v>
      </c>
      <c r="C158" s="36" t="str">
        <f>VLOOKUP(A158,'[1]6-MC MOBILIÁRIO'!B:Q,3,)</f>
        <v>BANCO DE JARDIM,MEDINDO 1,80X0,30X0,45M,EXECUTADO COM 01(UMA)PECA MACARANDUBA DE 30X7CM,FIXADA EM 02(DOIS) APOIOS DE CONCRETO,CONFORME DETALHE Nº6028/EMOP.FORNECIMENTO E COLOCACAO</v>
      </c>
      <c r="D158" s="35" t="str">
        <f>VLOOKUP(A158,'[1]6-MC MOBILIÁRIO'!B:Q,15,)</f>
        <v>UN</v>
      </c>
      <c r="E158" s="38">
        <f>VLOOKUP(A158,'[1]6-MC MOBILIÁRIO'!B:Q,16,)</f>
        <v>8</v>
      </c>
      <c r="F158" s="38"/>
      <c r="G158" s="38"/>
    </row>
    <row r="159" spans="1:7" s="39" customFormat="1" ht="30" x14ac:dyDescent="0.25">
      <c r="A159" s="34" t="s">
        <v>140</v>
      </c>
      <c r="B159" s="35" t="str">
        <f>VLOOKUP(A159,'[1]6-MC MOBILIÁRIO'!B:Q,2,)</f>
        <v>PJ 25.13.0600</v>
      </c>
      <c r="C159" s="36" t="str">
        <f>VLOOKUP(A159,'[1]6-MC MOBILIÁRIO'!B:Q,3,)</f>
        <v>Remada sentada, em tubo de aco arbono, pintura no processo eletrostatico - Academia da Terceira Idade. Fornecimento e instalacao.</v>
      </c>
      <c r="D159" s="35" t="str">
        <f>VLOOKUP(A159,'[1]6-MC MOBILIÁRIO'!B:Q,15,)</f>
        <v>un</v>
      </c>
      <c r="E159" s="38">
        <f>VLOOKUP(A159,'[1]6-MC MOBILIÁRIO'!B:Q,16,)</f>
        <v>1</v>
      </c>
      <c r="F159" s="38"/>
      <c r="G159" s="38"/>
    </row>
    <row r="160" spans="1:7" s="39" customFormat="1" ht="105" x14ac:dyDescent="0.25">
      <c r="A160" s="34" t="s">
        <v>141</v>
      </c>
      <c r="B160" s="35" t="str">
        <f>VLOOKUP(A160,'[1]6-MC MOBILIÁRIO'!B:Q,2,)</f>
        <v>09.015.0310-0</v>
      </c>
      <c r="C160" s="36" t="str">
        <f>VLOOKUP(A160,'[1]6-MC MOBILIÁRIO'!B:Q,3,)</f>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
      <c r="D160" s="35" t="str">
        <f>VLOOKUP(A160,'[1]6-MC MOBILIÁRIO'!B:Q,15,)</f>
        <v>UN</v>
      </c>
      <c r="E160" s="38">
        <f>VLOOKUP(A160,'[1]6-MC MOBILIÁRIO'!B:Q,16,)</f>
        <v>1</v>
      </c>
      <c r="F160" s="38"/>
      <c r="G160" s="38"/>
    </row>
    <row r="161" spans="1:7" s="39" customFormat="1" ht="30" x14ac:dyDescent="0.25">
      <c r="A161" s="34" t="s">
        <v>142</v>
      </c>
      <c r="B161" s="35" t="str">
        <f>VLOOKUP(A161,'[1]6-MC MOBILIÁRIO'!B:Q,2,)</f>
        <v>PJ 25.13.0300</v>
      </c>
      <c r="C161" s="36" t="str">
        <f>VLOOKUP(A161,'[1]6-MC MOBILIÁRIO'!B:Q,3,)</f>
        <v>Alongador com tres alturas conjugado, em tubo de aco carbono, pintura no processo eletrostatico - Academia da Terceira Idade. Fornecimento e instalacao.</v>
      </c>
      <c r="D161" s="35" t="str">
        <f>VLOOKUP(A161,'[1]6-MC MOBILIÁRIO'!B:Q,15,)</f>
        <v>un</v>
      </c>
      <c r="E161" s="38">
        <f>VLOOKUP(A161,'[1]6-MC MOBILIÁRIO'!B:Q,16,)</f>
        <v>1</v>
      </c>
      <c r="F161" s="38"/>
      <c r="G161" s="38"/>
    </row>
    <row r="162" spans="1:7" s="39" customFormat="1" ht="60" x14ac:dyDescent="0.25">
      <c r="A162" s="34" t="s">
        <v>143</v>
      </c>
      <c r="B162" s="35" t="str">
        <f>VLOOKUP(A162,'[1]6-MC MOBILIÁRIO'!B:Q,2,)</f>
        <v>09.013.0015-0</v>
      </c>
      <c r="C162" s="36" t="str">
        <f>VLOOKUP(A162,'[1]6-MC MOBILIÁRIO'!B:Q,3,)</f>
        <v>MESA DE JARDIM,MEDINDO 1,80X0,91X0,73M,EXECUTADA EM PECAS DEMACARANDUBA DE 7X22CM,FIXADAS EM 2(DOIS) APOIOS DE CONCRETO,CONFORME DETALHE Nº6028/EMOP.FORNECIMENTO E COLOCACAO</v>
      </c>
      <c r="D162" s="35" t="str">
        <f>VLOOKUP(A162,'[1]6-MC MOBILIÁRIO'!B:Q,15,)</f>
        <v>UN</v>
      </c>
      <c r="E162" s="38">
        <f>VLOOKUP(A162,'[1]6-MC MOBILIÁRIO'!B:Q,16,)</f>
        <v>4</v>
      </c>
      <c r="F162" s="38"/>
      <c r="G162" s="38"/>
    </row>
    <row r="163" spans="1:7" s="39" customFormat="1" ht="60" x14ac:dyDescent="0.25">
      <c r="A163" s="34" t="s">
        <v>144</v>
      </c>
      <c r="B163" s="35" t="str">
        <f>VLOOKUP(A163,'[1]6-MC MOBILIÁRIO'!B:Q,2,)</f>
        <v>09.013.0016-0</v>
      </c>
      <c r="C163" s="36" t="str">
        <f>VLOOKUP(A163,'[1]6-MC MOBILIÁRIO'!B:Q,3,)</f>
        <v>BANCO DE JARDIM,MEDINDO 1,80X0,30X0,45M,EXECUTADO COM 01(UMA)PECA MACARANDUBA DE 30X7CM,FIXADA EM 02(DOIS) APOIOS DE CONCRETO,CONFORME DETALHE Nº6028/EMOP.FORNECIMENTO E COLOCACAO</v>
      </c>
      <c r="D163" s="35" t="str">
        <f>VLOOKUP(A163,'[1]6-MC MOBILIÁRIO'!B:Q,15,)</f>
        <v>UN</v>
      </c>
      <c r="E163" s="38">
        <f>VLOOKUP(A163,'[1]6-MC MOBILIÁRIO'!B:Q,16,)</f>
        <v>8</v>
      </c>
      <c r="F163" s="38"/>
      <c r="G163" s="38"/>
    </row>
    <row r="164" spans="1:7" s="39" customFormat="1" ht="30" x14ac:dyDescent="0.25">
      <c r="A164" s="34" t="s">
        <v>145</v>
      </c>
      <c r="B164" s="35" t="str">
        <f>VLOOKUP(A164,'[1]6-MC MOBILIÁRIO'!B:Q,2,)</f>
        <v>09.026.0025-5</v>
      </c>
      <c r="C164" s="36" t="str">
        <f>VLOOKUP(A164,'[1]6-MC MOBILIÁRIO'!B:Q,3,)</f>
        <v>JOGO DE QUATRO LIXEIRAS SELETIVA COM ESTRUTURA METÁLICA DE APOIO DAS MESMAS PARA ÁREA PÚBLICA</v>
      </c>
      <c r="D164" s="35" t="str">
        <f>VLOOKUP(A164,'[1]6-MC MOBILIÁRIO'!B:Q,15,)</f>
        <v>UNID</v>
      </c>
      <c r="E164" s="38">
        <f>VLOOKUP(A164,'[1]6-MC MOBILIÁRIO'!B:Q,16,)</f>
        <v>2</v>
      </c>
      <c r="F164" s="38"/>
      <c r="G164" s="38"/>
    </row>
    <row r="165" spans="1:7" s="39" customFormat="1" ht="45" x14ac:dyDescent="0.25">
      <c r="A165" s="34" t="s">
        <v>146</v>
      </c>
      <c r="B165" s="35" t="str">
        <f>VLOOKUP(A165,'[1]6-MC MOBILIÁRIO'!B:Q,2,)</f>
        <v>14.002.0254-5</v>
      </c>
      <c r="C165" s="36" t="str">
        <f>VLOOKUP(A165,'[1]6-MC MOBILIÁRIO'!B:Q,3,)</f>
        <v>TREPA TREPA TIPO ESCADA DE FERRO HORIZONTAL DE 3/4, COM 1,8m DE ALTURA, CONSIDERANDO 11 APOIOS ESPAÇADOS DE 15CM FORNECIMENTO E COLOCAÇÃO.</v>
      </c>
      <c r="D165" s="35" t="str">
        <f>VLOOKUP(A165,'[1]6-MC MOBILIÁRIO'!B:Q,15,)</f>
        <v>UNID</v>
      </c>
      <c r="E165" s="38">
        <f>VLOOKUP(A165,'[1]6-MC MOBILIÁRIO'!B:Q,16,)</f>
        <v>1</v>
      </c>
      <c r="F165" s="38"/>
      <c r="G165" s="38"/>
    </row>
    <row r="166" spans="1:7" s="39" customFormat="1" x14ac:dyDescent="0.25">
      <c r="A166" s="34" t="s">
        <v>147</v>
      </c>
      <c r="B166" s="35" t="str">
        <f>VLOOKUP(A166,'[1]6-MC MOBILIÁRIO'!B:Q,2,)</f>
        <v>COTAÇÃO</v>
      </c>
      <c r="C166" s="36" t="str">
        <f>VLOOKUP(A166,'[1]6-MC MOBILIÁRIO'!B:Q,3,)</f>
        <v>CASA DO TARZAN C/ BALANÇO DUPLO</v>
      </c>
      <c r="D166" s="35" t="str">
        <f>VLOOKUP(A166,'[1]6-MC MOBILIÁRIO'!B:Q,15,)</f>
        <v>UNID</v>
      </c>
      <c r="E166" s="38">
        <f>VLOOKUP(A166,'[1]6-MC MOBILIÁRIO'!B:Q,16,)</f>
        <v>1</v>
      </c>
      <c r="F166" s="38"/>
      <c r="G166" s="38"/>
    </row>
    <row r="167" spans="1:7" s="39" customFormat="1" x14ac:dyDescent="0.25">
      <c r="A167" s="34" t="s">
        <v>148</v>
      </c>
      <c r="B167" s="35" t="str">
        <f>VLOOKUP(A167,'[1]6-MC MOBILIÁRIO'!B:Q,2,)</f>
        <v>COTAÇÃO</v>
      </c>
      <c r="C167" s="36" t="str">
        <f>VLOOKUP(A167,'[1]6-MC MOBILIÁRIO'!B:Q,3,)</f>
        <v>Gira-Gira de Ferro Com Assento De Madeira (8 Lugares)</v>
      </c>
      <c r="D167" s="35" t="str">
        <f>VLOOKUP(A167,'[1]6-MC MOBILIÁRIO'!B:Q,15,)</f>
        <v>UNID</v>
      </c>
      <c r="E167" s="38">
        <f>VLOOKUP(A167,'[1]6-MC MOBILIÁRIO'!B:Q,16,)</f>
        <v>1</v>
      </c>
      <c r="F167" s="38"/>
      <c r="G167" s="38"/>
    </row>
    <row r="168" spans="1:7" s="39" customFormat="1" ht="15.75" x14ac:dyDescent="0.25">
      <c r="A168" s="40"/>
      <c r="B168" s="41"/>
      <c r="C168" s="42"/>
      <c r="D168" s="41"/>
      <c r="E168" s="43" t="s">
        <v>12</v>
      </c>
      <c r="F168" s="44"/>
      <c r="G168" s="45"/>
    </row>
    <row r="169" spans="1:7" ht="15.75" x14ac:dyDescent="0.25">
      <c r="A169" s="29" t="s">
        <v>149</v>
      </c>
      <c r="B169" s="30" t="s">
        <v>150</v>
      </c>
      <c r="C169" s="30"/>
      <c r="D169" s="31"/>
      <c r="E169" s="32"/>
      <c r="F169" s="31"/>
      <c r="G169" s="33"/>
    </row>
    <row r="170" spans="1:7" ht="15.75" x14ac:dyDescent="0.25">
      <c r="A170" s="47"/>
      <c r="B170" s="48"/>
      <c r="C170" s="48"/>
      <c r="D170" s="48"/>
      <c r="E170" s="49"/>
      <c r="F170" s="48"/>
      <c r="G170" s="50"/>
    </row>
    <row r="171" spans="1:7" ht="15.75" x14ac:dyDescent="0.25">
      <c r="A171" s="29" t="s">
        <v>151</v>
      </c>
      <c r="B171" s="30" t="str">
        <f>VLOOKUP(A171,'[1]7-ESTRUTURA DE APOIO'!A:Q,2,)</f>
        <v>ESTRUTURA DE APOIO</v>
      </c>
      <c r="C171" s="30"/>
      <c r="D171" s="31"/>
      <c r="E171" s="32"/>
      <c r="F171" s="31"/>
      <c r="G171" s="33"/>
    </row>
    <row r="172" spans="1:7" s="39" customFormat="1" ht="30" x14ac:dyDescent="0.25">
      <c r="A172" s="34" t="s">
        <v>152</v>
      </c>
      <c r="B172" s="35" t="str">
        <f>VLOOKUP(A172,'[1]7-ESTRUTURA DE APOIO'!B:Q,2,)</f>
        <v>08.001.0009-0</v>
      </c>
      <c r="C172" s="36" t="str">
        <f>VLOOKUP(A172,'[1]7-ESTRUTURA DE APOIO'!B:Q,3,)</f>
        <v>SUB-BASE DE BRITA CORRIDA,INCLUSIVE FORNECIMENTO DOS MATERIAIS,MEDIDA APOS A COMPACTACAO</v>
      </c>
      <c r="D172" s="35" t="str">
        <f>VLOOKUP(A172,'[1]7-ESTRUTURA DE APOIO'!B:Q,15,)</f>
        <v>M3</v>
      </c>
      <c r="E172" s="38">
        <f>VLOOKUP(A172,'[1]7-ESTRUTURA DE APOIO'!B:Q,16,)</f>
        <v>966</v>
      </c>
      <c r="F172" s="38"/>
      <c r="G172" s="38"/>
    </row>
    <row r="173" spans="1:7" s="39" customFormat="1" ht="30" x14ac:dyDescent="0.25">
      <c r="A173" s="34" t="s">
        <v>153</v>
      </c>
      <c r="B173" s="35">
        <f>VLOOKUP(A173,'[1]7-ESTRUTURA DE APOIO'!B:Q,2,)</f>
        <v>97103</v>
      </c>
      <c r="C173" s="36" t="str">
        <f>VLOOKUP(A173,'[1]7-ESTRUTURA DE APOIO'!B:Q,3,)</f>
        <v>EXECUÇÃO DE RADIER, ESPESSURA DE 20 CM, FCK = 30 MPA, COM USO DE FORMAS EM MADEIRA SERRADA. AF_09/2021</v>
      </c>
      <c r="D173" s="35" t="str">
        <f>VLOOKUP(A173,'[1]7-ESTRUTURA DE APOIO'!B:Q,15,)</f>
        <v>M2</v>
      </c>
      <c r="E173" s="38">
        <f>VLOOKUP(A173,'[1]7-ESTRUTURA DE APOIO'!B:Q,16,)</f>
        <v>300</v>
      </c>
      <c r="F173" s="38"/>
      <c r="G173" s="38"/>
    </row>
    <row r="174" spans="1:7" s="39" customFormat="1" ht="15.75" x14ac:dyDescent="0.25">
      <c r="A174" s="40"/>
      <c r="B174" s="41"/>
      <c r="C174" s="42"/>
      <c r="D174" s="41"/>
      <c r="E174" s="43" t="s">
        <v>12</v>
      </c>
      <c r="F174" s="44"/>
      <c r="G174" s="45"/>
    </row>
    <row r="175" spans="1:7" ht="15.75" x14ac:dyDescent="0.25">
      <c r="A175" s="29" t="s">
        <v>154</v>
      </c>
      <c r="B175" s="30" t="str">
        <f>VLOOKUP(A175,'[1]8-ASBULT'!A:Q,2,)</f>
        <v>ASBUILT</v>
      </c>
      <c r="C175" s="30"/>
      <c r="D175" s="31"/>
      <c r="E175" s="32"/>
      <c r="F175" s="31"/>
      <c r="G175" s="33"/>
    </row>
    <row r="176" spans="1:7" s="39" customFormat="1" ht="45" x14ac:dyDescent="0.25">
      <c r="A176" s="34" t="s">
        <v>155</v>
      </c>
      <c r="B176" s="35" t="str">
        <f>VLOOKUP(A176,'[1]8-ASBULT'!B:Q,2,)</f>
        <v>01.050.0716-0</v>
      </c>
      <c r="C176" s="36" t="str">
        <f>VLOOKUP(A176,'[1]8-ASBULT'!B:Q,3,)</f>
        <v>MAO-DE-OBRA DE ARQUITETO OU ENGENHEIRO SENIOR,PARA SERVICOSDE CONSULTORIA DE ENGENHARIA E ARQUITETURA,INCLUSIVE ENCARGOS SOCIAIS</v>
      </c>
      <c r="D176" s="35" t="str">
        <f>VLOOKUP(A176,'[1]8-ASBULT'!B:Q,15,)</f>
        <v>MES</v>
      </c>
      <c r="E176" s="38">
        <f>VLOOKUP(A176,'[1]8-ASBULT'!B:Q,16,)</f>
        <v>0.5</v>
      </c>
      <c r="F176" s="38"/>
      <c r="G176" s="38"/>
    </row>
    <row r="177" spans="1:7" s="39" customFormat="1" x14ac:dyDescent="0.25">
      <c r="A177" s="34" t="s">
        <v>156</v>
      </c>
      <c r="B177" s="35" t="str">
        <f>VLOOKUP(A177,'[1]8-ASBULT'!B:Q,2,)</f>
        <v>05.105.0145-0</v>
      </c>
      <c r="C177" s="36" t="str">
        <f>VLOOKUP(A177,'[1]8-ASBULT'!B:Q,3,)</f>
        <v>MAO-DE-OBRA PARA TOPOGRAFO "A",INCLUSIVE ENCARGOS SOCIAIS</v>
      </c>
      <c r="D177" s="35" t="str">
        <f>VLOOKUP(A177,'[1]8-ASBULT'!B:Q,15,)</f>
        <v>MES</v>
      </c>
      <c r="E177" s="38">
        <f>VLOOKUP(A177,'[1]8-ASBULT'!B:Q,16,)</f>
        <v>1</v>
      </c>
      <c r="F177" s="38"/>
      <c r="G177" s="38"/>
    </row>
    <row r="178" spans="1:7" s="39" customFormat="1" ht="45" x14ac:dyDescent="0.25">
      <c r="A178" s="34" t="s">
        <v>157</v>
      </c>
      <c r="B178" s="35" t="str">
        <f>VLOOKUP(A178,'[1]8-ASBULT'!B:Q,2,)</f>
        <v>01.050.0717-0</v>
      </c>
      <c r="C178" s="36" t="str">
        <f>VLOOKUP(A178,'[1]8-ASBULT'!B:Q,3,)</f>
        <v>MAO-DE-OBRA DE DESENHISTA CADISTA JUNIOR,PARA SERVICOS DE CONSULTORIA DE ENGENHARIA E ARQUITETURA,INCLUSIVE ENCARGOS SOCIAIS</v>
      </c>
      <c r="D178" s="35" t="str">
        <f>VLOOKUP(A178,'[1]8-ASBULT'!B:Q,15,)</f>
        <v>MES</v>
      </c>
      <c r="E178" s="38">
        <f>VLOOKUP(A178,'[1]8-ASBULT'!B:Q,16,)</f>
        <v>1</v>
      </c>
      <c r="F178" s="38"/>
      <c r="G178" s="38"/>
    </row>
    <row r="179" spans="1:7" s="39" customFormat="1" ht="45" x14ac:dyDescent="0.25">
      <c r="A179" s="34" t="s">
        <v>158</v>
      </c>
      <c r="B179" s="35" t="str">
        <f>VLOOKUP(A179,'[1]8-ASBULT'!B:Q,2,)</f>
        <v>01.050.0720-0</v>
      </c>
      <c r="C179" s="36" t="str">
        <f>VLOOKUP(A179,'[1]8-ASBULT'!B:Q,3,)</f>
        <v>MAO-DE-OBRA DE PROJETISTA CADISTA JUNIOR,PARA SERVICOS DE CONSULTORIA DE ENGENHARIA E ARQUITETURA,INCLUSIVE ENCARGOS SOCIAIS</v>
      </c>
      <c r="D179" s="35" t="str">
        <f>VLOOKUP(A179,'[1]8-ASBULT'!B:Q,15,)</f>
        <v>MES</v>
      </c>
      <c r="E179" s="38">
        <f>VLOOKUP(A179,'[1]8-ASBULT'!B:Q,16,)</f>
        <v>1</v>
      </c>
      <c r="F179" s="38"/>
      <c r="G179" s="38"/>
    </row>
    <row r="180" spans="1:7" s="39" customFormat="1" ht="15.75" x14ac:dyDescent="0.25">
      <c r="A180" s="40"/>
      <c r="B180" s="41"/>
      <c r="C180" s="42"/>
      <c r="D180" s="41"/>
      <c r="E180" s="43" t="s">
        <v>12</v>
      </c>
      <c r="F180" s="44"/>
      <c r="G180" s="45"/>
    </row>
    <row r="181" spans="1:7" ht="15.75" x14ac:dyDescent="0.25">
      <c r="A181" s="29" t="s">
        <v>159</v>
      </c>
      <c r="B181" s="30" t="s">
        <v>160</v>
      </c>
      <c r="C181" s="30"/>
      <c r="D181" s="31"/>
      <c r="E181" s="32"/>
      <c r="F181" s="31"/>
      <c r="G181" s="33"/>
    </row>
    <row r="182" spans="1:7" s="39" customFormat="1" x14ac:dyDescent="0.25">
      <c r="A182" s="34" t="s">
        <v>161</v>
      </c>
      <c r="B182" s="35" t="s">
        <v>162</v>
      </c>
      <c r="C182" s="36" t="s">
        <v>163</v>
      </c>
      <c r="D182" s="35" t="s">
        <v>164</v>
      </c>
      <c r="E182" s="37">
        <v>1</v>
      </c>
      <c r="F182" s="38"/>
      <c r="G182" s="38"/>
    </row>
    <row r="183" spans="1:7" s="39" customFormat="1" ht="15.75" x14ac:dyDescent="0.25">
      <c r="A183" s="51"/>
      <c r="B183" s="41"/>
      <c r="C183" s="42"/>
      <c r="D183" s="41"/>
      <c r="E183" s="43" t="s">
        <v>12</v>
      </c>
      <c r="F183" s="44"/>
      <c r="G183" s="45">
        <f>SUM(G182:G182)</f>
        <v>0</v>
      </c>
    </row>
    <row r="184" spans="1:7" s="57" customFormat="1" ht="23.25" x14ac:dyDescent="0.25">
      <c r="A184" s="52"/>
      <c r="B184" s="53"/>
      <c r="C184" s="53" t="s">
        <v>8</v>
      </c>
      <c r="D184" s="53"/>
      <c r="E184" s="54"/>
      <c r="F184" s="55"/>
      <c r="G184" s="56"/>
    </row>
    <row r="189" spans="1:7" s="62" customFormat="1" x14ac:dyDescent="0.25">
      <c r="A189" s="58"/>
      <c r="B189" s="59"/>
      <c r="C189" s="63"/>
      <c r="D189" s="64"/>
      <c r="E189" s="65"/>
      <c r="F189" s="66"/>
    </row>
  </sheetData>
  <mergeCells count="10">
    <mergeCell ref="A11:G11"/>
    <mergeCell ref="A12:G12"/>
    <mergeCell ref="A13:G13"/>
    <mergeCell ref="A14:E14"/>
    <mergeCell ref="A15:A16"/>
    <mergeCell ref="C15:C16"/>
    <mergeCell ref="D15:D16"/>
    <mergeCell ref="E15:E16"/>
    <mergeCell ref="F15:F16"/>
    <mergeCell ref="G15:G16"/>
  </mergeCells>
  <printOptions horizontalCentered="1"/>
  <pageMargins left="0.39370078740157483" right="7.874015748031496E-2" top="0.27559055118110237" bottom="0.27559055118110237" header="0.11811023622047245" footer="0.11811023622047245"/>
  <pageSetup paperSize="9" scale="50" fitToHeight="0" orientation="portrait" r:id="rId1"/>
  <headerFooter>
    <oddFooter>&amp;CPágina &amp;P de &amp;N</oddFooter>
  </headerFooter>
  <rowBreaks count="1" manualBreakCount="1">
    <brk id="152" max="6"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 ORÇ. OBRA</vt:lpstr>
      <vt:lpstr>' ORÇ. OBRA'!Area_de_impressao</vt:lpstr>
      <vt:lpstr>' ORÇ. OBRA'!Titulos_de_impressao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Jonatan dos Santos da Costa</dc:creator>
  <cp:lastModifiedBy>Jonatan dos Santos da Costa</cp:lastModifiedBy>
  <dcterms:created xsi:type="dcterms:W3CDTF">2022-04-06T19:52:56Z</dcterms:created>
  <dcterms:modified xsi:type="dcterms:W3CDTF">2022-04-06T19:55:22Z</dcterms:modified>
</cp:coreProperties>
</file>